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esktop\BRY\2026\10 Casas Choapar\Pasta Técnica casa 47m2\"/>
    </mc:Choice>
  </mc:AlternateContent>
  <xr:revisionPtr revIDLastSave="0" documentId="13_ncr:1_{E9CB0C20-8AC3-4DF3-967F-18687F478FA3}" xr6:coauthVersionLast="47" xr6:coauthVersionMax="47" xr10:uidLastSave="{00000000-0000-0000-0000-000000000000}"/>
  <bookViews>
    <workbookView xWindow="0" yWindow="0" windowWidth="20490" windowHeight="10920" tabRatio="500" xr2:uid="{00000000-000D-0000-FFFF-FFFF00000000}"/>
  </bookViews>
  <sheets>
    <sheet name="Planilha Orçamentária" sheetId="1" r:id="rId1"/>
    <sheet name="Curva ABC" sheetId="2" r:id="rId2"/>
  </sheets>
  <externalReferences>
    <externalReference r:id="rId3"/>
    <externalReference r:id="rId4"/>
  </externalReferences>
  <definedNames>
    <definedName name="_xlnm.Print_Area" localSheetId="1">'Curva ABC'!$A$1:$G$55</definedName>
    <definedName name="_xlnm.Print_Area" localSheetId="0">'Planilha Orçamentária'!$A$1:$K$244</definedName>
    <definedName name="Excel_BuiltIn__FilterDatabase_4">NA()</definedName>
    <definedName name="Excel_BuiltIn__FilterDatabase_5">NA()</definedName>
    <definedName name="Excel_BuiltIn__FilterDatabase_6_1">NA()</definedName>
    <definedName name="opções">[1]FRE!$AM$262:$AM$264</definedName>
    <definedName name="REF">'[2] '!$F$464:$F$489</definedName>
    <definedName name="_xlnm.Print_Titles" localSheetId="1">'Curva ABC'!$1:$9</definedName>
    <definedName name="_xlnm.Print_Titles" localSheetId="0">'Planilha Orçamentária'!$1:$3</definedName>
    <definedName name="VALOR_TOTAL">'Planilha Orçamentária'!$J$244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41" i="1" l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30" i="1"/>
  <c r="G31" i="1"/>
  <c r="G32" i="1"/>
  <c r="G33" i="1"/>
  <c r="G34" i="1"/>
  <c r="G35" i="1"/>
  <c r="G37" i="1"/>
  <c r="G38" i="1"/>
  <c r="G39" i="1"/>
  <c r="G40" i="1"/>
  <c r="G41" i="1"/>
  <c r="G43" i="1"/>
  <c r="G44" i="1"/>
  <c r="G45" i="1"/>
  <c r="G46" i="1"/>
  <c r="G47" i="1"/>
  <c r="G48" i="1"/>
  <c r="G50" i="1"/>
  <c r="G51" i="1"/>
  <c r="G52" i="1"/>
  <c r="G53" i="1"/>
  <c r="G56" i="1"/>
  <c r="G57" i="1"/>
  <c r="G59" i="1"/>
  <c r="G60" i="1"/>
  <c r="G61" i="1"/>
  <c r="G62" i="1"/>
  <c r="G63" i="1"/>
  <c r="G64" i="1"/>
  <c r="G65" i="1"/>
  <c r="G68" i="1"/>
  <c r="G69" i="1"/>
  <c r="G70" i="1"/>
  <c r="G71" i="1"/>
  <c r="G72" i="1"/>
  <c r="G73" i="1"/>
  <c r="G74" i="1"/>
  <c r="G75" i="1"/>
  <c r="G78" i="1"/>
  <c r="G79" i="1"/>
  <c r="G80" i="1"/>
  <c r="G81" i="1"/>
  <c r="G82" i="1"/>
  <c r="G83" i="1"/>
  <c r="G86" i="1"/>
  <c r="G87" i="1"/>
  <c r="G88" i="1"/>
  <c r="G89" i="1"/>
  <c r="G91" i="1"/>
  <c r="G92" i="1"/>
  <c r="G93" i="1"/>
  <c r="G95" i="1"/>
  <c r="G96" i="1"/>
  <c r="G98" i="1"/>
  <c r="G99" i="1"/>
  <c r="G102" i="1"/>
  <c r="G103" i="1"/>
  <c r="G104" i="1"/>
  <c r="G105" i="1"/>
  <c r="G107" i="1"/>
  <c r="G108" i="1"/>
  <c r="G110" i="1"/>
  <c r="G113" i="1"/>
  <c r="G114" i="1"/>
  <c r="G116" i="1"/>
  <c r="G117" i="1"/>
  <c r="G118" i="1"/>
  <c r="G119" i="1"/>
  <c r="G121" i="1"/>
  <c r="G122" i="1"/>
  <c r="G123" i="1"/>
  <c r="G127" i="1"/>
  <c r="G128" i="1"/>
  <c r="G129" i="1"/>
  <c r="G130" i="1"/>
  <c r="G131" i="1"/>
  <c r="G132" i="1"/>
  <c r="G133" i="1"/>
  <c r="G135" i="1"/>
  <c r="G136" i="1"/>
  <c r="G137" i="1"/>
  <c r="G138" i="1"/>
  <c r="G139" i="1"/>
  <c r="G140" i="1"/>
  <c r="G141" i="1"/>
  <c r="G142" i="1"/>
  <c r="G143" i="1"/>
  <c r="G144" i="1"/>
  <c r="G145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1" i="1"/>
  <c r="G162" i="1"/>
  <c r="G163" i="1"/>
  <c r="G164" i="1"/>
  <c r="G165" i="1"/>
  <c r="G166" i="1"/>
  <c r="G167" i="1"/>
  <c r="G169" i="1"/>
  <c r="G170" i="1"/>
  <c r="G171" i="1"/>
  <c r="G173" i="1"/>
  <c r="G174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3" i="1"/>
  <c r="G204" i="1"/>
  <c r="G205" i="1"/>
  <c r="G206" i="1"/>
  <c r="G207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31" i="1"/>
  <c r="G232" i="1"/>
  <c r="G233" i="1"/>
  <c r="G234" i="1"/>
  <c r="G235" i="1"/>
  <c r="G236" i="1"/>
  <c r="G237" i="1"/>
  <c r="G238" i="1"/>
  <c r="G239" i="1"/>
  <c r="G6" i="1"/>
  <c r="J6" i="1"/>
  <c r="J7" i="1"/>
  <c r="J8" i="1"/>
  <c r="J9" i="1"/>
  <c r="J242" i="1" s="1"/>
  <c r="J10" i="1"/>
  <c r="J11" i="1"/>
  <c r="J12" i="1"/>
  <c r="J13" i="1"/>
  <c r="I13" i="1" s="1"/>
  <c r="J14" i="1"/>
  <c r="J15" i="1"/>
  <c r="J16" i="1"/>
  <c r="J17" i="1"/>
  <c r="J18" i="1"/>
  <c r="J19" i="1"/>
  <c r="J20" i="1"/>
  <c r="J21" i="1"/>
  <c r="H21" i="1" s="1"/>
  <c r="J22" i="1"/>
  <c r="J23" i="1"/>
  <c r="J24" i="1"/>
  <c r="J25" i="1"/>
  <c r="H25" i="1" s="1"/>
  <c r="J26" i="1"/>
  <c r="J27" i="1"/>
  <c r="J29" i="1"/>
  <c r="J30" i="1"/>
  <c r="J31" i="1"/>
  <c r="J32" i="1"/>
  <c r="J33" i="1"/>
  <c r="I33" i="1" s="1"/>
  <c r="J34" i="1"/>
  <c r="J35" i="1"/>
  <c r="J36" i="1"/>
  <c r="J37" i="1"/>
  <c r="I37" i="1" s="1"/>
  <c r="J38" i="1"/>
  <c r="J39" i="1"/>
  <c r="J40" i="1"/>
  <c r="J41" i="1"/>
  <c r="I41" i="1" s="1"/>
  <c r="J42" i="1"/>
  <c r="J43" i="1"/>
  <c r="J44" i="1"/>
  <c r="J45" i="1"/>
  <c r="H45" i="1" s="1"/>
  <c r="J46" i="1"/>
  <c r="J47" i="1"/>
  <c r="J48" i="1"/>
  <c r="J49" i="1"/>
  <c r="J50" i="1"/>
  <c r="J51" i="1"/>
  <c r="J52" i="1"/>
  <c r="J53" i="1"/>
  <c r="I53" i="1" s="1"/>
  <c r="J55" i="1"/>
  <c r="J56" i="1"/>
  <c r="J57" i="1"/>
  <c r="J58" i="1"/>
  <c r="J59" i="1"/>
  <c r="J60" i="1"/>
  <c r="J61" i="1"/>
  <c r="I61" i="1" s="1"/>
  <c r="J62" i="1"/>
  <c r="J63" i="1"/>
  <c r="J64" i="1"/>
  <c r="J65" i="1"/>
  <c r="H65" i="1" s="1"/>
  <c r="J67" i="1"/>
  <c r="J68" i="1"/>
  <c r="J69" i="1"/>
  <c r="H69" i="1" s="1"/>
  <c r="J70" i="1"/>
  <c r="J71" i="1"/>
  <c r="J72" i="1"/>
  <c r="J73" i="1"/>
  <c r="H73" i="1" s="1"/>
  <c r="J74" i="1"/>
  <c r="J75" i="1"/>
  <c r="J77" i="1"/>
  <c r="J78" i="1"/>
  <c r="J79" i="1"/>
  <c r="J80" i="1"/>
  <c r="J81" i="1"/>
  <c r="J82" i="1"/>
  <c r="J83" i="1"/>
  <c r="J85" i="1"/>
  <c r="J86" i="1"/>
  <c r="J87" i="1"/>
  <c r="J88" i="1"/>
  <c r="J89" i="1"/>
  <c r="I89" i="1" s="1"/>
  <c r="J90" i="1"/>
  <c r="J91" i="1"/>
  <c r="J92" i="1"/>
  <c r="J93" i="1"/>
  <c r="I93" i="1" s="1"/>
  <c r="J94" i="1"/>
  <c r="J95" i="1"/>
  <c r="J96" i="1"/>
  <c r="J97" i="1"/>
  <c r="J98" i="1"/>
  <c r="J99" i="1"/>
  <c r="J101" i="1"/>
  <c r="J102" i="1"/>
  <c r="J103" i="1"/>
  <c r="J104" i="1"/>
  <c r="J105" i="1"/>
  <c r="I105" i="1" s="1"/>
  <c r="J106" i="1"/>
  <c r="J107" i="1"/>
  <c r="J108" i="1"/>
  <c r="J109" i="1"/>
  <c r="J110" i="1"/>
  <c r="J112" i="1"/>
  <c r="J113" i="1"/>
  <c r="I113" i="1" s="1"/>
  <c r="J114" i="1"/>
  <c r="J115" i="1"/>
  <c r="J116" i="1"/>
  <c r="J117" i="1"/>
  <c r="J118" i="1"/>
  <c r="J119" i="1"/>
  <c r="J120" i="1"/>
  <c r="J121" i="1"/>
  <c r="I121" i="1" s="1"/>
  <c r="J122" i="1"/>
  <c r="J123" i="1"/>
  <c r="J126" i="1"/>
  <c r="J127" i="1"/>
  <c r="J128" i="1"/>
  <c r="J129" i="1"/>
  <c r="H129" i="1" s="1"/>
  <c r="J130" i="1"/>
  <c r="J131" i="1"/>
  <c r="J132" i="1"/>
  <c r="J133" i="1"/>
  <c r="H133" i="1" s="1"/>
  <c r="J134" i="1"/>
  <c r="J135" i="1"/>
  <c r="J136" i="1"/>
  <c r="J137" i="1"/>
  <c r="H137" i="1" s="1"/>
  <c r="J138" i="1"/>
  <c r="J139" i="1"/>
  <c r="J140" i="1"/>
  <c r="J141" i="1"/>
  <c r="H141" i="1" s="1"/>
  <c r="J142" i="1"/>
  <c r="J143" i="1"/>
  <c r="J144" i="1"/>
  <c r="J145" i="1"/>
  <c r="H145" i="1" s="1"/>
  <c r="J146" i="1"/>
  <c r="J147" i="1"/>
  <c r="J148" i="1"/>
  <c r="J149" i="1"/>
  <c r="I149" i="1" s="1"/>
  <c r="J150" i="1"/>
  <c r="J151" i="1"/>
  <c r="J152" i="1"/>
  <c r="J153" i="1"/>
  <c r="I153" i="1" s="1"/>
  <c r="J154" i="1"/>
  <c r="J155" i="1"/>
  <c r="J156" i="1"/>
  <c r="J157" i="1"/>
  <c r="H157" i="1" s="1"/>
  <c r="J158" i="1"/>
  <c r="J159" i="1"/>
  <c r="J160" i="1"/>
  <c r="J161" i="1"/>
  <c r="I161" i="1" s="1"/>
  <c r="J162" i="1"/>
  <c r="J163" i="1"/>
  <c r="J164" i="1"/>
  <c r="J165" i="1"/>
  <c r="I165" i="1" s="1"/>
  <c r="J166" i="1"/>
  <c r="J167" i="1"/>
  <c r="J168" i="1"/>
  <c r="J169" i="1"/>
  <c r="J170" i="1"/>
  <c r="J171" i="1"/>
  <c r="J172" i="1"/>
  <c r="J173" i="1"/>
  <c r="I173" i="1" s="1"/>
  <c r="J174" i="1"/>
  <c r="J176" i="1"/>
  <c r="J177" i="1"/>
  <c r="I177" i="1" s="1"/>
  <c r="J178" i="1"/>
  <c r="J179" i="1"/>
  <c r="J180" i="1"/>
  <c r="J181" i="1"/>
  <c r="I181" i="1" s="1"/>
  <c r="J182" i="1"/>
  <c r="J183" i="1"/>
  <c r="J184" i="1"/>
  <c r="J185" i="1"/>
  <c r="I185" i="1" s="1"/>
  <c r="J186" i="1"/>
  <c r="J187" i="1"/>
  <c r="J188" i="1"/>
  <c r="J189" i="1"/>
  <c r="I189" i="1" s="1"/>
  <c r="J190" i="1"/>
  <c r="J191" i="1"/>
  <c r="J192" i="1"/>
  <c r="J193" i="1"/>
  <c r="I193" i="1" s="1"/>
  <c r="J194" i="1"/>
  <c r="J195" i="1"/>
  <c r="J196" i="1"/>
  <c r="J197" i="1"/>
  <c r="I197" i="1" s="1"/>
  <c r="J198" i="1"/>
  <c r="J199" i="1"/>
  <c r="J200" i="1"/>
  <c r="J201" i="1"/>
  <c r="I201" i="1" s="1"/>
  <c r="J202" i="1"/>
  <c r="J203" i="1"/>
  <c r="J204" i="1"/>
  <c r="J205" i="1"/>
  <c r="I205" i="1" s="1"/>
  <c r="J206" i="1"/>
  <c r="J207" i="1"/>
  <c r="J209" i="1"/>
  <c r="J210" i="1"/>
  <c r="J211" i="1"/>
  <c r="J212" i="1"/>
  <c r="J213" i="1"/>
  <c r="H213" i="1" s="1"/>
  <c r="J214" i="1"/>
  <c r="J215" i="1"/>
  <c r="J216" i="1"/>
  <c r="J217" i="1"/>
  <c r="H217" i="1" s="1"/>
  <c r="J218" i="1"/>
  <c r="J219" i="1"/>
  <c r="J220" i="1"/>
  <c r="J221" i="1"/>
  <c r="I221" i="1" s="1"/>
  <c r="J222" i="1"/>
  <c r="J223" i="1"/>
  <c r="J224" i="1"/>
  <c r="J225" i="1"/>
  <c r="I225" i="1" s="1"/>
  <c r="J226" i="1"/>
  <c r="J227" i="1"/>
  <c r="J228" i="1"/>
  <c r="J230" i="1"/>
  <c r="J231" i="1"/>
  <c r="J232" i="1"/>
  <c r="J233" i="1"/>
  <c r="I233" i="1" s="1"/>
  <c r="J234" i="1"/>
  <c r="J235" i="1"/>
  <c r="J236" i="1"/>
  <c r="J237" i="1"/>
  <c r="I237" i="1" s="1"/>
  <c r="J238" i="1"/>
  <c r="J239" i="1"/>
  <c r="J240" i="1"/>
  <c r="H241" i="1"/>
  <c r="G241" i="1" s="1"/>
  <c r="J5" i="1"/>
  <c r="I10" i="1"/>
  <c r="I11" i="1"/>
  <c r="I12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30" i="1"/>
  <c r="I31" i="1"/>
  <c r="I32" i="1"/>
  <c r="I34" i="1"/>
  <c r="I35" i="1"/>
  <c r="I38" i="1"/>
  <c r="I39" i="1"/>
  <c r="I40" i="1"/>
  <c r="I43" i="1"/>
  <c r="I44" i="1"/>
  <c r="I45" i="1"/>
  <c r="I46" i="1"/>
  <c r="I47" i="1"/>
  <c r="I48" i="1"/>
  <c r="I50" i="1"/>
  <c r="I51" i="1"/>
  <c r="I56" i="1"/>
  <c r="I57" i="1"/>
  <c r="I59" i="1"/>
  <c r="I60" i="1"/>
  <c r="I62" i="1"/>
  <c r="I64" i="1"/>
  <c r="I68" i="1"/>
  <c r="I69" i="1"/>
  <c r="I70" i="1"/>
  <c r="I71" i="1"/>
  <c r="I72" i="1"/>
  <c r="I73" i="1"/>
  <c r="I74" i="1"/>
  <c r="I75" i="1"/>
  <c r="I78" i="1"/>
  <c r="I80" i="1"/>
  <c r="I82" i="1"/>
  <c r="I83" i="1"/>
  <c r="I86" i="1"/>
  <c r="I87" i="1"/>
  <c r="I88" i="1"/>
  <c r="I91" i="1"/>
  <c r="I92" i="1"/>
  <c r="I95" i="1"/>
  <c r="I96" i="1"/>
  <c r="I98" i="1"/>
  <c r="I99" i="1"/>
  <c r="I102" i="1"/>
  <c r="I103" i="1"/>
  <c r="I104" i="1"/>
  <c r="I107" i="1"/>
  <c r="I108" i="1"/>
  <c r="I110" i="1"/>
  <c r="I114" i="1"/>
  <c r="I116" i="1"/>
  <c r="I117" i="1"/>
  <c r="I118" i="1"/>
  <c r="I119" i="1"/>
  <c r="I122" i="1"/>
  <c r="I123" i="1"/>
  <c r="I127" i="1"/>
  <c r="I128" i="1"/>
  <c r="I129" i="1"/>
  <c r="I130" i="1"/>
  <c r="I131" i="1"/>
  <c r="I132" i="1"/>
  <c r="I133" i="1"/>
  <c r="I135" i="1"/>
  <c r="I136" i="1"/>
  <c r="I138" i="1"/>
  <c r="I139" i="1"/>
  <c r="I140" i="1"/>
  <c r="I142" i="1"/>
  <c r="I143" i="1"/>
  <c r="I144" i="1"/>
  <c r="I147" i="1"/>
  <c r="I148" i="1"/>
  <c r="I150" i="1"/>
  <c r="I151" i="1"/>
  <c r="I152" i="1"/>
  <c r="I154" i="1"/>
  <c r="I155" i="1"/>
  <c r="I156" i="1"/>
  <c r="I158" i="1"/>
  <c r="I159" i="1"/>
  <c r="I162" i="1"/>
  <c r="I163" i="1"/>
  <c r="I164" i="1"/>
  <c r="I166" i="1"/>
  <c r="I167" i="1"/>
  <c r="I169" i="1"/>
  <c r="I170" i="1"/>
  <c r="I171" i="1"/>
  <c r="I174" i="1"/>
  <c r="I178" i="1"/>
  <c r="I179" i="1"/>
  <c r="I180" i="1"/>
  <c r="I182" i="1"/>
  <c r="I183" i="1"/>
  <c r="I184" i="1"/>
  <c r="I186" i="1"/>
  <c r="I187" i="1"/>
  <c r="I188" i="1"/>
  <c r="I190" i="1"/>
  <c r="I191" i="1"/>
  <c r="I192" i="1"/>
  <c r="I194" i="1"/>
  <c r="I195" i="1"/>
  <c r="I196" i="1"/>
  <c r="I198" i="1"/>
  <c r="I199" i="1"/>
  <c r="I200" i="1"/>
  <c r="I203" i="1"/>
  <c r="I204" i="1"/>
  <c r="I206" i="1"/>
  <c r="I207" i="1"/>
  <c r="I210" i="1"/>
  <c r="I211" i="1"/>
  <c r="I212" i="1"/>
  <c r="I214" i="1"/>
  <c r="I215" i="1"/>
  <c r="I216" i="1"/>
  <c r="I218" i="1"/>
  <c r="I219" i="1"/>
  <c r="I220" i="1"/>
  <c r="I222" i="1"/>
  <c r="I223" i="1"/>
  <c r="I224" i="1"/>
  <c r="I226" i="1"/>
  <c r="I227" i="1"/>
  <c r="I228" i="1"/>
  <c r="I231" i="1"/>
  <c r="I232" i="1"/>
  <c r="I234" i="1"/>
  <c r="I235" i="1"/>
  <c r="I236" i="1"/>
  <c r="I238" i="1"/>
  <c r="I239" i="1"/>
  <c r="I241" i="1"/>
  <c r="I8" i="1"/>
  <c r="I6" i="1"/>
  <c r="H13" i="1"/>
  <c r="H37" i="1"/>
  <c r="H57" i="1"/>
  <c r="H89" i="1"/>
  <c r="H117" i="1"/>
  <c r="H153" i="1"/>
  <c r="H169" i="1"/>
  <c r="H189" i="1"/>
  <c r="H205" i="1"/>
  <c r="H225" i="1"/>
  <c r="H10" i="1"/>
  <c r="H11" i="1"/>
  <c r="H12" i="1"/>
  <c r="H14" i="1"/>
  <c r="H15" i="1"/>
  <c r="H16" i="1"/>
  <c r="H18" i="1"/>
  <c r="H19" i="1"/>
  <c r="H20" i="1"/>
  <c r="H22" i="1"/>
  <c r="H23" i="1"/>
  <c r="H24" i="1"/>
  <c r="H26" i="1"/>
  <c r="H27" i="1"/>
  <c r="H30" i="1"/>
  <c r="H31" i="1"/>
  <c r="H32" i="1"/>
  <c r="H34" i="1"/>
  <c r="H35" i="1"/>
  <c r="H38" i="1"/>
  <c r="H39" i="1"/>
  <c r="H40" i="1"/>
  <c r="H43" i="1"/>
  <c r="H44" i="1"/>
  <c r="H46" i="1"/>
  <c r="H47" i="1"/>
  <c r="H48" i="1"/>
  <c r="H50" i="1"/>
  <c r="H51" i="1"/>
  <c r="H56" i="1"/>
  <c r="H59" i="1"/>
  <c r="H60" i="1"/>
  <c r="H62" i="1"/>
  <c r="H64" i="1"/>
  <c r="H68" i="1"/>
  <c r="H70" i="1"/>
  <c r="H71" i="1"/>
  <c r="H72" i="1"/>
  <c r="H74" i="1"/>
  <c r="H75" i="1"/>
  <c r="H78" i="1"/>
  <c r="H80" i="1"/>
  <c r="H82" i="1"/>
  <c r="H83" i="1"/>
  <c r="H86" i="1"/>
  <c r="H87" i="1"/>
  <c r="H88" i="1"/>
  <c r="H91" i="1"/>
  <c r="H92" i="1"/>
  <c r="H95" i="1"/>
  <c r="H96" i="1"/>
  <c r="H98" i="1"/>
  <c r="H99" i="1"/>
  <c r="H102" i="1"/>
  <c r="H103" i="1"/>
  <c r="H104" i="1"/>
  <c r="H107" i="1"/>
  <c r="H108" i="1"/>
  <c r="H110" i="1"/>
  <c r="H114" i="1"/>
  <c r="H116" i="1"/>
  <c r="H118" i="1"/>
  <c r="H119" i="1"/>
  <c r="H122" i="1"/>
  <c r="H123" i="1"/>
  <c r="H127" i="1"/>
  <c r="H128" i="1"/>
  <c r="H130" i="1"/>
  <c r="H131" i="1"/>
  <c r="H132" i="1"/>
  <c r="H135" i="1"/>
  <c r="H136" i="1"/>
  <c r="H138" i="1"/>
  <c r="H139" i="1"/>
  <c r="H140" i="1"/>
  <c r="H142" i="1"/>
  <c r="H143" i="1"/>
  <c r="H144" i="1"/>
  <c r="H147" i="1"/>
  <c r="H148" i="1"/>
  <c r="H150" i="1"/>
  <c r="H151" i="1"/>
  <c r="H152" i="1"/>
  <c r="H154" i="1"/>
  <c r="H155" i="1"/>
  <c r="H156" i="1"/>
  <c r="H158" i="1"/>
  <c r="H159" i="1"/>
  <c r="H162" i="1"/>
  <c r="H163" i="1"/>
  <c r="H164" i="1"/>
  <c r="H166" i="1"/>
  <c r="H167" i="1"/>
  <c r="H170" i="1"/>
  <c r="H171" i="1"/>
  <c r="H174" i="1"/>
  <c r="H178" i="1"/>
  <c r="H179" i="1"/>
  <c r="H180" i="1"/>
  <c r="H182" i="1"/>
  <c r="H183" i="1"/>
  <c r="H184" i="1"/>
  <c r="H186" i="1"/>
  <c r="H187" i="1"/>
  <c r="H188" i="1"/>
  <c r="H190" i="1"/>
  <c r="H191" i="1"/>
  <c r="H192" i="1"/>
  <c r="H194" i="1"/>
  <c r="H195" i="1"/>
  <c r="H196" i="1"/>
  <c r="H198" i="1"/>
  <c r="H199" i="1"/>
  <c r="H200" i="1"/>
  <c r="H203" i="1"/>
  <c r="H204" i="1"/>
  <c r="H206" i="1"/>
  <c r="H207" i="1"/>
  <c r="H210" i="1"/>
  <c r="H211" i="1"/>
  <c r="H212" i="1"/>
  <c r="H214" i="1"/>
  <c r="H215" i="1"/>
  <c r="H216" i="1"/>
  <c r="H218" i="1"/>
  <c r="H219" i="1"/>
  <c r="H220" i="1"/>
  <c r="H222" i="1"/>
  <c r="H223" i="1"/>
  <c r="H224" i="1"/>
  <c r="H226" i="1"/>
  <c r="H227" i="1"/>
  <c r="H228" i="1"/>
  <c r="H231" i="1"/>
  <c r="H232" i="1"/>
  <c r="H234" i="1"/>
  <c r="H235" i="1"/>
  <c r="H236" i="1"/>
  <c r="H238" i="1"/>
  <c r="H239" i="1"/>
  <c r="H8" i="1"/>
  <c r="H6" i="1"/>
  <c r="H173" i="1" l="1"/>
  <c r="H121" i="1"/>
  <c r="H61" i="1"/>
  <c r="H221" i="1"/>
  <c r="H201" i="1"/>
  <c r="H185" i="1"/>
  <c r="H165" i="1"/>
  <c r="H149" i="1"/>
  <c r="H113" i="1"/>
  <c r="H53" i="1"/>
  <c r="H33" i="1"/>
  <c r="I217" i="1"/>
  <c r="I213" i="1"/>
  <c r="I145" i="1"/>
  <c r="I141" i="1"/>
  <c r="I137" i="1"/>
  <c r="H237" i="1"/>
  <c r="H197" i="1"/>
  <c r="H181" i="1"/>
  <c r="H161" i="1"/>
  <c r="H105" i="1"/>
  <c r="I157" i="1"/>
  <c r="I65" i="1"/>
  <c r="H233" i="1"/>
  <c r="H193" i="1"/>
  <c r="H177" i="1"/>
  <c r="H93" i="1"/>
  <c r="H41" i="1"/>
</calcChain>
</file>

<file path=xl/sharedStrings.xml><?xml version="1.0" encoding="utf-8"?>
<sst xmlns="http://schemas.openxmlformats.org/spreadsheetml/2006/main" count="1287" uniqueCount="645">
  <si>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</si>
  <si>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</si>
  <si>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</si>
  <si>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</si>
  <si>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</si>
  <si>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</si>
  <si>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</si>
  <si>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</si>
  <si>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PESO (%)</t>
  </si>
  <si>
    <t>SEM BDI</t>
  </si>
  <si>
    <t>COM BDI</t>
  </si>
  <si>
    <t>FUNDAÇÕES</t>
  </si>
  <si>
    <t>1.1</t>
  </si>
  <si>
    <t>SERVIÇOS PRELIMINARES E GERAIS</t>
  </si>
  <si>
    <t>1.1.1</t>
  </si>
  <si>
    <t>COMP-60651397</t>
  </si>
  <si>
    <t>LOCAÇÃO CONVENCIONAL DE OBRA, ATRAVÉS DE GABARITO DE TÁBUAS CORRIDAS PONTALETADAS, COM REAPROVEITAMENTO DE 3 VEZES.</t>
  </si>
  <si>
    <t>PRÓPRIA</t>
  </si>
  <si>
    <t>M2</t>
  </si>
  <si>
    <t>1.2</t>
  </si>
  <si>
    <t>ESTACAS</t>
  </si>
  <si>
    <t>1.2.1</t>
  </si>
  <si>
    <t>101173</t>
  </si>
  <si>
    <t>ESTACA BROCA DE CONCRETO, DIÂMETRO DE 20CM, ESCAVAÇÃO MANUAL COM TRADO CONCHA, COM ARMADURA DE ARRANQUE. AF_05/2020</t>
  </si>
  <si>
    <t>SINAPI</t>
  </si>
  <si>
    <t>M</t>
  </si>
  <si>
    <t>1.3</t>
  </si>
  <si>
    <t>BLOCO DE COROAMENTO</t>
  </si>
  <si>
    <t>1.3.1</t>
  </si>
  <si>
    <t>96523</t>
  </si>
  <si>
    <t>ESCAVAÇÃO MANUAL PARA BLOCO DE COROAMENTO OU SAPATA (INCLUINDO ESCAVAÇÃO PARA COLOCAÇÃO DE FÔRMAS). AF_01/2024</t>
  </si>
  <si>
    <t>M3</t>
  </si>
  <si>
    <t>1.3.2</t>
  </si>
  <si>
    <t>104737</t>
  </si>
  <si>
    <t>REATERRO MANUAL DE VALAS, COM PLACA VIBRATÓRIA. AF_08/2023</t>
  </si>
  <si>
    <t>1.3.3</t>
  </si>
  <si>
    <t>96534</t>
  </si>
  <si>
    <t>FABRICAÇÃO, MONTAGEM E DESMONTAGEM DE FÔRMA PARA BLOCO DE COROAMENTO, EM MADEIRA SERRADA, E=25 MM, 4 UTILIZAÇÕES. AF_01/2024</t>
  </si>
  <si>
    <t>1.3.4</t>
  </si>
  <si>
    <t>96545</t>
  </si>
  <si>
    <t>ARMAÇÃO DE BLOCO UTILIZANDO AÇO CA-50 DE 8 MM - MONTAGEM. AF_01/2024</t>
  </si>
  <si>
    <t>KG</t>
  </si>
  <si>
    <t>1.3.5</t>
  </si>
  <si>
    <t>96543</t>
  </si>
  <si>
    <t>ARMAÇÃO DE BLOCO UTILIZANDO AÇO CA-60 DE 5 MM - MONTAGEM. AF_01/2024</t>
  </si>
  <si>
    <t>1.3.6</t>
  </si>
  <si>
    <t>94965</t>
  </si>
  <si>
    <t>CONCRETO FCK = 25MPA, TRAÇO 1:2,3:2,7 (EM MASSA SECA DE CIMENTO/ AREIA MÉDIA/ BRITA 1) - PREPARO MECÂNICO COM BETONEIRA 400 L. AF_05/2021</t>
  </si>
  <si>
    <t>1.3.7</t>
  </si>
  <si>
    <t>103673</t>
  </si>
  <si>
    <t>LANÇAMENTO COM USO DE BOMBA, ADENSAMENTO E ACABAMENTO DE CONCRETO EM ESTRUTURAS. AF_02/2022</t>
  </si>
  <si>
    <t>1.4</t>
  </si>
  <si>
    <t>VIGAS BALDRAME</t>
  </si>
  <si>
    <t>1.4.1</t>
  </si>
  <si>
    <t>96527</t>
  </si>
  <si>
    <t>ESCAVAÇÃO MANUAL PARA VIGA BALDRAME OU SAPATA CORRIDA (INCLUINDO ESCAVAÇÃO PARA COLOCAÇÃO DE FÔRMAS). AF_01/2024</t>
  </si>
  <si>
    <t>1.4.2</t>
  </si>
  <si>
    <t>1.4.3</t>
  </si>
  <si>
    <t>96536</t>
  </si>
  <si>
    <t>FABRICAÇÃO, MONTAGEM E DESMONTAGEM DE FÔRMA PARA VIGA BALDRAME, EM MADEIRA SERRADA, E=25 MM, 4 UTILIZAÇÕES. AF_01/2024</t>
  </si>
  <si>
    <t>1.4.4</t>
  </si>
  <si>
    <t>104916</t>
  </si>
  <si>
    <t>ARMAÇÃO DE SAPATA ISOLADA, VIGA BALDRAME E SAPATA CORRIDA UTILIZANDO AÇO CA-60 DE 5 MM - MONTAGEM. AF_01/2024</t>
  </si>
  <si>
    <t>1.4.5</t>
  </si>
  <si>
    <t>104918</t>
  </si>
  <si>
    <t>ARMAÇÃO DE SAPATA ISOLADA, VIGA BALDRAME E SAPATA CORRIDA UTILIZANDO AÇO CA-50 DE 8 MM - MONTAGEM. AF_01/2024</t>
  </si>
  <si>
    <t>1.4.6</t>
  </si>
  <si>
    <t>104919</t>
  </si>
  <si>
    <t>ARMAÇÃO DE SAPATA ISOLADA, VIGA BALDRAME E SAPATA CORRIDA UTILIZANDO AÇO CA-50 DE 10 MM - MONTAGEM. AF_01/2024</t>
  </si>
  <si>
    <t>1.4.7</t>
  </si>
  <si>
    <t>1.4.8</t>
  </si>
  <si>
    <t>1.4.9</t>
  </si>
  <si>
    <t>98557</t>
  </si>
  <si>
    <t>IMPERMEABILIZAÇÃO DE SUPERFÍCIE COM EMULSÃO ASFÁLTICA, 2 DEMÃOS. AF_09/2023</t>
  </si>
  <si>
    <t>1.4.10</t>
  </si>
  <si>
    <t>ATERRO APILOADO, COM PLACA VIBRATÓRIA. AF_08/2023</t>
  </si>
  <si>
    <t>SUPRAESTRUTURA</t>
  </si>
  <si>
    <t>2.1</t>
  </si>
  <si>
    <t>VIGA DE COBERTURA</t>
  </si>
  <si>
    <t>2.1.1</t>
  </si>
  <si>
    <t>92762</t>
  </si>
  <si>
    <t>ARMAÇÃO DE PILAR OU VIGA DE ESTRUTURA CONVENCIONAL DE CONCRETO ARMADO UTILIZANDO AÇO CA-50 DE 10,0 MM - MONTAGEM. AF_06/2022</t>
  </si>
  <si>
    <t>2.1.2</t>
  </si>
  <si>
    <t>92761</t>
  </si>
  <si>
    <t>ARMAÇÃO DE PILAR OU VIGA DE ESTRUTURA CONVENCIONAL DE CONCRETO ARMADO UTILIZANDO AÇO CA-50 DE 8,0 MM - MONTAGEM. AF_06/2022</t>
  </si>
  <si>
    <t>2.1.3</t>
  </si>
  <si>
    <t>92759</t>
  </si>
  <si>
    <t>ARMAÇÃO DE PILAR OU VIGA DE ESTRUTURA CONVENCIONAL DE CONCRETO ARMADO UTILIZANDO AÇO CA-60 DE 5,0 MM - MONTAGEM. AF_06/2022</t>
  </si>
  <si>
    <t>2.1.4</t>
  </si>
  <si>
    <t>92467 AJUSTADA</t>
  </si>
  <si>
    <t>MONTAGEM E DESMONTAGEM DE FÔRMA DE VIGA, PÉ-DIREITO SIMPLES, EM CHAPA DE MADEIRA PLASTIFICADA, 10 UTILIZAÇÕES.</t>
  </si>
  <si>
    <t>2.1.5</t>
  </si>
  <si>
    <t>2.1.6</t>
  </si>
  <si>
    <t>2.2</t>
  </si>
  <si>
    <t>PILARES</t>
  </si>
  <si>
    <t>2.2.1</t>
  </si>
  <si>
    <t>2.2.2</t>
  </si>
  <si>
    <t>2.2.3</t>
  </si>
  <si>
    <t>92443</t>
  </si>
  <si>
    <t>MONTAGEM E DESMONTAGEM DE FÔRMA DE PILARES RETANGULARES E ESTRUTURAS SIMILARES, PÉ-DIREITO SIMPLES, EM CHAPA DE MADEIRA COMPENSADA PLASTIFICADA, 18 UTILIZAÇÕES. AF_09/2020</t>
  </si>
  <si>
    <t>2.2.4</t>
  </si>
  <si>
    <t>2.2.5</t>
  </si>
  <si>
    <t>2.3</t>
  </si>
  <si>
    <t>PILARETES E CINTA DE OITÃO</t>
  </si>
  <si>
    <t>2.3.1</t>
  </si>
  <si>
    <t>2.3.2</t>
  </si>
  <si>
    <t>92760</t>
  </si>
  <si>
    <t>ARMAÇÃO DE PILAR OU VIGA DE ESTRUTURA CONVENCIONAL DE CONCRETO ARMADO UTILIZANDO AÇO CA-50 DE 6,3 MM - MONTAGEM. AF_06/2022</t>
  </si>
  <si>
    <t>2.3.3</t>
  </si>
  <si>
    <t>2.3.4</t>
  </si>
  <si>
    <t>2.3.5</t>
  </si>
  <si>
    <t>2.3.6</t>
  </si>
  <si>
    <t>2.4</t>
  </si>
  <si>
    <t>VERGAS E CONTRA-VERGAS</t>
  </si>
  <si>
    <t>2.4.1</t>
  </si>
  <si>
    <t>105022</t>
  </si>
  <si>
    <t>VERGA PRÉ-MOLDADA COM ATÉ 1,5 M DE VÃO, ESPESSURA DE *10* CM. AF_03/2024</t>
  </si>
  <si>
    <t>2.4.2</t>
  </si>
  <si>
    <t>105028</t>
  </si>
  <si>
    <t>CONTRAVERGA PRÉ-MOLDADA, ESPESSURA DE *10* CM. AF_03/2024</t>
  </si>
  <si>
    <t>2.5</t>
  </si>
  <si>
    <t>LAJE</t>
  </si>
  <si>
    <t>2.5.1</t>
  </si>
  <si>
    <t>101952</t>
  </si>
  <si>
    <t>LAJE PRÉ-MOLDADA UNIDIRECIONAL, BIAPOIADA, ENCHIMENTO EM EPS, VIGOTA TRELIÇADA, ALTURA TOTAL DA LAJE (ENCHIMENTO+CAPA) = (12+4). AF_11/2020_PA</t>
  </si>
  <si>
    <t>PAREDES E PAINÉIS</t>
  </si>
  <si>
    <t>3.1</t>
  </si>
  <si>
    <t>ALVENARIA DE VEDAÇÕES/FECHAMENTO</t>
  </si>
  <si>
    <t>3.1.1</t>
  </si>
  <si>
    <t>103356</t>
  </si>
  <si>
    <t>ALVENARIA DE VEDAÇÃO DE BLOCOS CERÂMICOS FURADOS NA HORIZONTAL DE 9X19X29 CM (ESPESSURA 9 CM) E ARGAMASSA DE ASSENTAMENTO COM PREPARO EM BETONEIRA. AF_12/2021</t>
  </si>
  <si>
    <t>3.1.2</t>
  </si>
  <si>
    <t>ALVENARIA DE VEDAÇÃO DE BLOCOS CERÂMICOS FURADOS NA HORIZONTAL DE 9X19X29 CM (ESPESSURA 9 CM) E ARGAMASSA DE ASSENTAMENTO COM PREPARO EM BETONEIRA. AF_12/2021 (PAREDES DE OITÃO E FECHAMENTOS LATERAIS)</t>
  </si>
  <si>
    <t>3.2</t>
  </si>
  <si>
    <t>ESQUADRIAS METÁLICAS/ESPECIAIS/VIDROS</t>
  </si>
  <si>
    <t>3.2.1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</si>
  <si>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</si>
  <si>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</si>
  <si>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3.2.2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</si>
  <si>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</si>
  <si>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</si>
  <si>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3.2.3</t>
  </si>
  <si>
    <t>CP-91341-24295372</t>
  </si>
  <si>
    <t>ALÇAPÃO EM ALUMÍNIO DE ABRIR TIPO VENEZIANA COM GUARNIÇÃO, FIXAÇÃO COM PARAFUSOS - FORNECIMENTO E INSTALAÇÃO. AF_12/2019</t>
  </si>
  <si>
    <t>3.2.4</t>
  </si>
  <si>
    <t>94805</t>
  </si>
  <si>
    <t>PORTA DE ALUMÍNIO DE ABRIR PARA VIDRO SEM GUARNIÇÃO, 87X210CM, FIXAÇÃO COM PARAFUSOS, INCLUSIVE VIDROS - FORNECIMENTO E INSTALAÇÃO. AF_12/2019</t>
  </si>
  <si>
    <t>UN</t>
  </si>
  <si>
    <t>3.3</t>
  </si>
  <si>
    <t>ESQUADRIAS DE MADEIRA</t>
  </si>
  <si>
    <t>3.3.1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</si>
  <si>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</si>
  <si>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</si>
  <si>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3.3.2</t>
  </si>
  <si>
    <t>100694</t>
  </si>
  <si>
    <t>KIT DE PORTA DE MADEIRA TIPO MEXICANA, MACIÇA (PESADA OU SUPERPESADA), PADRÃO POPULAR, 80X210CM, ESPESSURA DE 3,5CM, ITENS INCLUSOS: DOBRADIÇAS, MONTAGEM E INSTALAÇÃO DE BATENTE, FECHADURA COM EXECUÇÃO DO FURO - FORNECIMENTO E INSTALAÇÃO. AF_12/2019</t>
  </si>
  <si>
    <t>COBERTURA E PROTEÇÕES</t>
  </si>
  <si>
    <t>4.1</t>
  </si>
  <si>
    <t>TELHADO CERÂMICO</t>
  </si>
  <si>
    <t>4.1.1</t>
  </si>
  <si>
    <t>92548</t>
  </si>
  <si>
    <t>FABRICAÇÃO E INSTALAÇÃO DE TESOURA INTEIRA EM MADEIRA NÃO APARELHADA, VÃO DE 6 M, PARA TELHA CERÂMICA OU DE CONCRETO, INCLUSO IÇAMENTO. AF_07/2019</t>
  </si>
  <si>
    <t>4.1.2</t>
  </si>
  <si>
    <t>92545</t>
  </si>
  <si>
    <t>FABRICAÇÃO E INSTALAÇÃO DE TESOURA INTEIRA EM MADEIRA NÃO APARELHADA, VÃO DE 3 M, PARA TELHA CERÂMICA OU DE CONCRETO, INCLUSO IÇAMENTO. AF_07/2019</t>
  </si>
  <si>
    <t>4.1.3</t>
  </si>
  <si>
    <t>92539</t>
  </si>
  <si>
    <t>TRAMA DE MADEIRA COMPOSTA POR RIPAS, CAIBROS E TERÇAS PARA TELHADOS DE ATÉ 2 ÁGUAS PARA TELHA DE ENCAIXE DE CERÂMICA OU DE CONCRETO, INCLUSO TRANSPORTE VERTICAL. AF_07/2019</t>
  </si>
  <si>
    <t>4.1.4</t>
  </si>
  <si>
    <t>94440</t>
  </si>
  <si>
    <t>TELHAMENTO COM TELHA CERÂMICA DE ENCAIXE, TIPO FRANCESA, COM ATÉ 2 ÁGUAS, INCLUSO TRANSPORTE VERTICAL. AF_07/2019</t>
  </si>
  <si>
    <t>4.1.5</t>
  </si>
  <si>
    <t>94221</t>
  </si>
  <si>
    <t>CUMEEIRA PARA TELHA CERÂMICA EMBOÇADA COM ARGAMASSA TRAÇO 1:2:9 (CIMENTO, CAL E AREIA) PARA TELHADOS COM ATÉ 2 ÁGUAS, INCLUSO TRANSPORTE VERTICAL. AF_07/2019</t>
  </si>
  <si>
    <t>4.1.6</t>
  </si>
  <si>
    <t>94232</t>
  </si>
  <si>
    <t>AMARRAÇÃO DE TELHAS CERÂMICAS OU DE CONCRETO. AF_07/2019</t>
  </si>
  <si>
    <t>4.1.7</t>
  </si>
  <si>
    <t>COMP-16113491</t>
  </si>
  <si>
    <t>TABEIRA DE MADEIRA LEI, 1A QUALIDADE, 1"X 6" PARA BEIRAL DE TELHADO.</t>
  </si>
  <si>
    <t>4.1.8</t>
  </si>
  <si>
    <t>COMP-49767849</t>
  </si>
  <si>
    <t>TABEIRA DE MADEIRA LEI, 1A QUALIDADE, 1"X 8" PARA BEIRAL DE TELHADO.</t>
  </si>
  <si>
    <t>4.2</t>
  </si>
  <si>
    <t>IMPERMEABILIZAÇÕES/PROTEÇÕES</t>
  </si>
  <si>
    <t>4.2.1</t>
  </si>
  <si>
    <t>IMPERMEABILIZAÇÃO PAREDES INTERNAS</t>
  </si>
  <si>
    <t>4.2.1.1</t>
  </si>
  <si>
    <t>98555</t>
  </si>
  <si>
    <t>IMPERMEABILIZAÇÃO DE SUPERFÍCIE COM ARGAMASSA POLIMÉRICA / MEMBRANA ACRÍLICA, 3 DEMÃOS. AF_09/2023</t>
  </si>
  <si>
    <t>4.2.2</t>
  </si>
  <si>
    <t>IMPERMEABILIZAÇÃO PAREDES EXTERNAS</t>
  </si>
  <si>
    <t>4.2.2.1</t>
  </si>
  <si>
    <t>4.2.3</t>
  </si>
  <si>
    <t>PROTEÇÃO ESTRUTURA DO TELHADO</t>
  </si>
  <si>
    <t>4.2.3.1</t>
  </si>
  <si>
    <t>102233</t>
  </si>
  <si>
    <t>PINTURA IMUNIZANTE PARA MADEIRA, 1 DEMÃO. AF_01/2021</t>
  </si>
  <si>
    <t>4.2.3.2</t>
  </si>
  <si>
    <t>C5205</t>
  </si>
  <si>
    <t>RUFO EM CHAPA DE AÇO GALVANIZADO NUMERO 26, CORTE DE 18CM, INCLUSO TRANSPORTE VERTICAL.</t>
  </si>
  <si>
    <t>REVESTIMENTOS, PINTURAS E FORROS</t>
  </si>
  <si>
    <t>5.1</t>
  </si>
  <si>
    <t>REVESTIMENTO INTERNO</t>
  </si>
  <si>
    <t>5.1.1</t>
  </si>
  <si>
    <t>87879</t>
  </si>
  <si>
    <t>CHAPISCO APLICADO EM ALVENARIAS E ESTRUTURAS DE CONCRETO INTERNAS, COM COLHER DE PEDREIRO. ARGAMASSA TRAÇO 1:3 COM PREPARO EM BETONEIRA 400L. AF_06/2014</t>
  </si>
  <si>
    <t>5.1.2</t>
  </si>
  <si>
    <t>87529</t>
  </si>
  <si>
    <t>MASSA ÚNICA, EM ARGAMASSA TRAÇO 1:2:8, PREPARO MECÂNICO, APLICADA MANUALMENTE EM PAREDES INTERNAS DE AMBIENTES COM ÁREA ENTRE 5M² E 10M², E = 17,5MM, COM TALISCAS. AF_03/2024</t>
  </si>
  <si>
    <t>5.1.3</t>
  </si>
  <si>
    <t>87882</t>
  </si>
  <si>
    <t>CHAPISCO APLICADO NO TETO OU EM ALVENARIA E ESTRUTURA, COM ROLO PARA TEXTURA ACRÍLICA. ARGAMASSA TRAÇO 1:4 E EMULSÃO POLIMÉRICA (ADESIVO) COM PREPARO EM BETONEIRA 400L. AF_10/2022</t>
  </si>
  <si>
    <t>5.1.4</t>
  </si>
  <si>
    <t>90408</t>
  </si>
  <si>
    <t>MASSA ÚNICA, EM ARGAMASSA TRAÇO 1:2:8, PREPARO MECÂNICO, APLICADA MANUALMENTE EM TETO, E = 10MM, COM TALISCAS. AF_03/2024</t>
  </si>
  <si>
    <t>5.2</t>
  </si>
  <si>
    <t>REVESTIMENTOS CERÂMICOS DE PAREDE</t>
  </si>
  <si>
    <t>5.2.1</t>
  </si>
  <si>
    <t>87265</t>
  </si>
  <si>
    <t>REVESTIMENTO CERÂMICO PARA PAREDES INTERNAS COM PLACAS TIPO ESMALTADA DE DIMENSÕES 20X20 CM APLICADAS NA ALTURA INTEIRA DAS PAREDES. AF_02/2023_PE</t>
  </si>
  <si>
    <t>5.2.2</t>
  </si>
  <si>
    <t>87267</t>
  </si>
  <si>
    <t>REVESTIMENTO CERÂMICO PARA PAREDES INTERNAS COM PLACAS TIPO ESMALTADA DE DIMENSÕES 20X20 CM APLICADAS A MEIA ALTURA DAS PAREDES. AF_02/2023_PE</t>
  </si>
  <si>
    <t>5.2.3</t>
  </si>
  <si>
    <t>REVESTIMENTO CERÂMICO PARA PAREDES EXTERNAS COM PLACAS TIPO ESMALTADA DE DIMENSÕES 20X20 CM APLICADAS A MEIA ALTURA DAS PAREDES. AF_02/2023_PE</t>
  </si>
  <si>
    <t>5.3</t>
  </si>
  <si>
    <t>REVESTIMENTO EXTERNO</t>
  </si>
  <si>
    <t>5.3.1</t>
  </si>
  <si>
    <t>87905</t>
  </si>
  <si>
    <t>CHAPISCO APLICADO EM ALVENARIA (COM PRESENÇA DE VÃOS) E ESTRUTURAS DE CONCRETO DE FACHADA, COM COLHER DE PEDREIRO. ARGAMASSA TRAÇO 1:3 COM PREPARO EM BETONEIRA 400L. AF_06/2014</t>
  </si>
  <si>
    <t>5.3.2</t>
  </si>
  <si>
    <t>87775</t>
  </si>
  <si>
    <t>EMBOÇO OU MASSA ÚNICA EM ARGAMASSA TRAÇO 1:2:8, PREPARO MECÂNICO COM BETONEIRA 400 L, APLICADA MANUALMENTE EM PANOS DE FACHADA COM PRESENÇA DE VÃOS, ESPESSURA DE 25 MM. AF_08/2022</t>
  </si>
  <si>
    <t>5.4</t>
  </si>
  <si>
    <t>FORROS</t>
  </si>
  <si>
    <t>5.4.1</t>
  </si>
  <si>
    <t>96111</t>
  </si>
  <si>
    <t>FORRO EM RÉGUAS DE PVC, FRISADO, PARA AMBIENTES RESIDENCIAIS, INCLUSIVE ESTRUTURA UNIDIRECIONAL DE FIXAÇÃO. AF_08/2023_PS</t>
  </si>
  <si>
    <t>5.4.2</t>
  </si>
  <si>
    <t>96121</t>
  </si>
  <si>
    <t>ACABAMENTOS PARA FORRO (RODA-FORRO EM PERFIL METÁLICO E PLÁSTICO). AF_08/2023</t>
  </si>
  <si>
    <t>5.5</t>
  </si>
  <si>
    <t>PINTURA</t>
  </si>
  <si>
    <t>5.5.1</t>
  </si>
  <si>
    <t>PINTURA INTERNA</t>
  </si>
  <si>
    <t>5.5.1.1</t>
  </si>
  <si>
    <t>88495</t>
  </si>
  <si>
    <t>EMASSAMENTO COM MASSA LÁTEX, APLICAÇÃO EM PAREDE, UMA DEMÃO, LIXAMENTO MANUAL. AF_04/2023</t>
  </si>
  <si>
    <t>5.5.1.2</t>
  </si>
  <si>
    <t>104642</t>
  </si>
  <si>
    <t>PINTURA LÁTEX ACRÍLICA STANDARD, APLICAÇÃO MANUAL EM PAREDES, DUAS DEMÃOS. AF_04/2023</t>
  </si>
  <si>
    <t>5.5.1.3</t>
  </si>
  <si>
    <t>88494</t>
  </si>
  <si>
    <t>EMASSAMENTO COM MASSA LÁTEX, APLICAÇÃO EM TETO, UMA DEMÃO, LIXAMENTO MANUAL. AF_04/2023</t>
  </si>
  <si>
    <t>5.5.1.4</t>
  </si>
  <si>
    <t>104640</t>
  </si>
  <si>
    <t>PINTURA LÁTEX ACRÍLICA STANDARD, APLICAÇÃO MANUAL EM TETO, DUAS DEMÃOS. AF_04/2023</t>
  </si>
  <si>
    <t>5.5.2</t>
  </si>
  <si>
    <t>PINTURA EXTERNA</t>
  </si>
  <si>
    <t>5.5.2.1</t>
  </si>
  <si>
    <t>88485</t>
  </si>
  <si>
    <t>FUNDO SELADOR ACRÍLICO, APLICAÇÃO MANUAL EM PAREDE, UMA DEMÃO. AF_04/2023</t>
  </si>
  <si>
    <t>5.5.2.2</t>
  </si>
  <si>
    <t>95305</t>
  </si>
  <si>
    <t>TEXTURA ACRÍLICA, APLICAÇÃO MANUAL EM PAREDE, UMA DEMÃO. AF_04/2023</t>
  </si>
  <si>
    <t>5.5.3</t>
  </si>
  <si>
    <t>PINTURA EM MADEIRA (PORTAS E TABEIRAS)</t>
  </si>
  <si>
    <t>5.5.3.1</t>
  </si>
  <si>
    <t>102220</t>
  </si>
  <si>
    <t>PINTURA TINTA DE ACABAMENTO (PIGMENTADA) ESMALTE SINTÉTICO BRILHANTE EM MADEIRA, 2 DEMÃOS. AF_01/2021</t>
  </si>
  <si>
    <t>PAVIMENTAÇÕES</t>
  </si>
  <si>
    <t>6.1</t>
  </si>
  <si>
    <t>PISOS CIMENTADOS</t>
  </si>
  <si>
    <t>6.1.1</t>
  </si>
  <si>
    <t>96622</t>
  </si>
  <si>
    <t>LASTRO COM MATERIAL GRANULAR, APLICADO EM PISOS OU LAJES SOBRE SOLO, ESPESSURA DE *5 CM*. AF_01/2024 (CALÇADA)</t>
  </si>
  <si>
    <t>6.1.2</t>
  </si>
  <si>
    <t>94990</t>
  </si>
  <si>
    <t>EXECUÇÃO DE PASSEIO (CALÇADA) OU PISO DE CONCRETO COM CONCRETO MOLDADO IN LOCO, FEITO EM OBRA, ACABAMENTO CONVENCIONAL, NÃO ARMADO. AF_08/2022</t>
  </si>
  <si>
    <t>6.2</t>
  </si>
  <si>
    <t>PISOS CERÂMICOS</t>
  </si>
  <si>
    <t>6.2.1</t>
  </si>
  <si>
    <t>LASTRO COM MATERIAL GRANULAR, APLICADO EM PISOS OU LAJES SOBRE SOLO, ESPESSURA DE *5 CM*. AF_01/2024</t>
  </si>
  <si>
    <t>6.2.2</t>
  </si>
  <si>
    <t>95241</t>
  </si>
  <si>
    <t>LASTRO DE CONCRETO MAGRO, APLICADO EM PISOS, LAJES SOBRE SOLO OU RADIERS, ESPESSURA DE 5 CM. AF_01/2024</t>
  </si>
  <si>
    <t>6.2.3</t>
  </si>
  <si>
    <t>87620</t>
  </si>
  <si>
    <t>CONTRAPISO EM ARGAMASSA TRAÇO 1:4 (CIMENTO E AREIA), PREPARO MECÂNICO COM BETONEIRA 400 L, APLICADO EM ÁREAS SECAS SOBRE LAJE, ADERIDO, ACABAMENTO NÃO REFORÇADO, ESPESSURA 2CM. AF_07/2021</t>
  </si>
  <si>
    <t>6.2.4</t>
  </si>
  <si>
    <t>87248</t>
  </si>
  <si>
    <t>REVESTIMENTO CERÂMICO PARA PISO COM PLACAS TIPO ESMALTADA DE DIMENSÕES 35X35 CM APLICADA EM AMBIENTES DE ÁREA MAIOR QUE 10 M2. AF_02/2023_PE</t>
  </si>
  <si>
    <t>6.3</t>
  </si>
  <si>
    <t>RODAPÉS, SOLEIRAS E PEITORIS</t>
  </si>
  <si>
    <t>6.3.1</t>
  </si>
  <si>
    <t>88648</t>
  </si>
  <si>
    <t>RODAPÉ CERÂMICO DE 7CM DE ALTURA COM PLACAS TIPO ESMALTADA EXTRA DE DIMENSÕES 35X35CM. AF_06/2014</t>
  </si>
  <si>
    <t>6.3.2</t>
  </si>
  <si>
    <t>98689</t>
  </si>
  <si>
    <t>SOLEIRA EM GRANITO, LARGURA 15 CM, ESPESSURA 2,0 CM. AF_09/2020</t>
  </si>
  <si>
    <t>6.3.3</t>
  </si>
  <si>
    <t>101965</t>
  </si>
  <si>
    <t>PEITORIL LINEAR EM GRANITO OU MÁRMORE, L = 15CM, ASSENTADO COM ARGAMASSA 1:6 COM ADITIVO. AF_11/2020</t>
  </si>
  <si>
    <t>INSTALAÇÕES E APARELHOS</t>
  </si>
  <si>
    <t>7.1</t>
  </si>
  <si>
    <t>INSTALAÇÕES ELÉTRICAS E TELEFÔNICA</t>
  </si>
  <si>
    <t>7.1.1</t>
  </si>
  <si>
    <t>TUBULAÇÃO ELÉTRICA</t>
  </si>
  <si>
    <t>7.1.1.1</t>
  </si>
  <si>
    <t>91941</t>
  </si>
  <si>
    <t>CAIXA RETANGULAR 4" X 2" BAIXA (0,30 M DO PISO), PVC, INSTALADA EM PAREDE - FORNECIMENTO E INSTALAÇÃO. AF_03/2023</t>
  </si>
  <si>
    <t>7.1.1.2</t>
  </si>
  <si>
    <t>91940</t>
  </si>
  <si>
    <t>CAIXA RETANGULAR 4" X 2" MÉDIA (1,30 M DO PISO), PVC, INSTALADA EM PAREDE - FORNECIMENTO E INSTALAÇÃO. AF_03/2023</t>
  </si>
  <si>
    <t>7.1.1.3</t>
  </si>
  <si>
    <t>91939</t>
  </si>
  <si>
    <t>CAIXA RETANGULAR 4" X 2" ALTA (2,00 M DO PISO), PVC, INSTALADA EM PAREDE - FORNECIMENTO E INSTALAÇÃO. AF_03/2023</t>
  </si>
  <si>
    <t>7.1.1.4</t>
  </si>
  <si>
    <t>91936</t>
  </si>
  <si>
    <t>CAIXA OCTOGONAL 4" X 4", PVC, INSTALADA EM LAJE - FORNECIMENTO E INSTALAÇÃO. AF_03/2023</t>
  </si>
  <si>
    <t>7.1.1.5</t>
  </si>
  <si>
    <t>91845</t>
  </si>
  <si>
    <t>ELETRODUTO FLEXÍVEL CORRUGADO REFORÇADO, PVC, DN 25 MM (3/4"), PARA CIRCUITOS TERMINAIS, INSTALADO EM LAJE - FORNECIMENTO E INSTALAÇÃO. AF_03/2023</t>
  </si>
  <si>
    <t>7.1.1.6</t>
  </si>
  <si>
    <t>101879</t>
  </si>
  <si>
    <t>QUADRO DE DISTRIBUIÇÃO DE ENERGIA EM PVC, DE EMBUTIR, COM BARRAMENTO BIFÁSICO, PARA 24 DISJUNTORES DIN. FORNECIMENTO E INSTALAÇÃO. AF_10/2020</t>
  </si>
  <si>
    <t>7.1.1.7</t>
  </si>
  <si>
    <t>97881</t>
  </si>
  <si>
    <t>CAIXA ENTERRADA ELÉTRICA RETANGULAR, EM CONCRETO PRÉ-MOLDADO, FUNDO COM BRITA, DIMENSÕES INTERNAS: 0,3X0,3X0,3 M. AF_12/2020</t>
  </si>
  <si>
    <t>7.1.2</t>
  </si>
  <si>
    <t>FIAÇÃO ELÉTRICA</t>
  </si>
  <si>
    <t>7.1.2.1</t>
  </si>
  <si>
    <t>91926</t>
  </si>
  <si>
    <t>CABO DE COBRE FLEXÍVEL ISOLADO, 2,5 MM², ANTI-CHAMA 450/750 V, PARA CIRCUITOS TERMINAIS - FORNECIMENTO E INSTALAÇÃO. AF_03/2023</t>
  </si>
  <si>
    <t>7.1.2.2</t>
  </si>
  <si>
    <t>91928</t>
  </si>
  <si>
    <t>CABO DE COBRE FLEXÍVEL ISOLADO, 4 MM², ANTI-CHAMA 450/750 V, PARA CIRCUITOS TERMINAIS - FORNECIMENTO E INSTALAÇÃO. AF_03/2023</t>
  </si>
  <si>
    <t>7.1.2.3</t>
  </si>
  <si>
    <t>91930</t>
  </si>
  <si>
    <t>CABO DE COBRE FLEXÍVEL ISOLADO, 6 MM², ANTI-CHAMA 450/750 V, PARA CIRCUITOS TERMINAIS - FORNECIMENTO E INSTALAÇÃO. AF_03/2023</t>
  </si>
  <si>
    <t>7.1.2.4</t>
  </si>
  <si>
    <t>92979</t>
  </si>
  <si>
    <t>CABO DE COBRE FLEXÍVEL ISOLADO, 10 MM², ANTI-CHAMA 450/750 V, PARA DISTRIBUIÇÃO - FORNECIMENTO E INSTALAÇÃO. AF_10/2020</t>
  </si>
  <si>
    <t>7.1.2.5</t>
  </si>
  <si>
    <t>00001535</t>
  </si>
  <si>
    <t>TERMINAL METALICO A PRESSAO PARA 1 CABO DE 6 A 10 MM2, COM 1 FURO DE FIXACAO</t>
  </si>
  <si>
    <t>7.1.2.6</t>
  </si>
  <si>
    <t>93653</t>
  </si>
  <si>
    <t>DISJUNTOR MONOPOLAR TIPO DIN, CORRENTE NOMINAL DE 10A - FORNECIMENTO E INSTALAÇÃO. AF_10/2020</t>
  </si>
  <si>
    <t>7.1.2.7</t>
  </si>
  <si>
    <t>93654</t>
  </si>
  <si>
    <t>DISJUNTOR MONOPOLAR TIPO DIN, CORRENTE NOMINAL DE 16A - FORNECIMENTO E INSTALAÇÃO. AF_10/2020</t>
  </si>
  <si>
    <t>7.1.2.8</t>
  </si>
  <si>
    <t>93664</t>
  </si>
  <si>
    <t>DISJUNTOR BIPOLAR TIPO DIN, CORRENTE NOMINAL DE 32A - FORNECIMENTO E INSTALAÇÃO. AF_10/2020</t>
  </si>
  <si>
    <t>7.1.2.9</t>
  </si>
  <si>
    <t>DR 40A TETRAPOLAR</t>
  </si>
  <si>
    <t>DISPOSITIVO OU INTERRUPTOR DE PROTEÇÃO DIFERENCIAL RESIDUAL TETRAPOLAR 40A, SENSIB. 30MA. FORNECIMENTO E INSTALAÇÃO.</t>
  </si>
  <si>
    <t>SINAPI PR</t>
  </si>
  <si>
    <t>7.1.2.10</t>
  </si>
  <si>
    <t>DR 40A BIPOLAR</t>
  </si>
  <si>
    <t>DISPOSITIVO OU INTERRUPTOR DE PROTEÇÃO DIFERENCIAL RESIDUAL BIPOLAR 40A, SENSIB. 30MA. FORNECIMENTO E INSTALAÇÃO.</t>
  </si>
  <si>
    <t>7.1.2.11</t>
  </si>
  <si>
    <t>COM-84333961</t>
  </si>
  <si>
    <t>DISPOSITIVO DPS CLASSE II, 1 POLO, TENSAO MAXIMA DE 175 V, CORRENTE MAXIMA DE *8* KA (TIPO AC). FORNECIMENTO E INSTALAÇÃO</t>
  </si>
  <si>
    <t>7.1.3</t>
  </si>
  <si>
    <t>ACESSÓRIOS ELÉTRICOS</t>
  </si>
  <si>
    <t>7.1.3.1</t>
  </si>
  <si>
    <t>103782</t>
  </si>
  <si>
    <t>LUMINÁRIA TIPO PLAFON CIRCULAR, DE SOBREPOR, COM LED DE 12/13 W - FORNECIMENTO E INSTALAÇÃO. AF_09/2024</t>
  </si>
  <si>
    <t>7.1.3.2</t>
  </si>
  <si>
    <t>97607</t>
  </si>
  <si>
    <t>LUMINÁRIA ARANDELA TIPO TARTARUGA, DE SOBREPOR, COM 1 LÂMPADA LED DE 6 W, SEM REATOR - FORNECIMENTO E INSTALAÇÃO. AF_09/2024</t>
  </si>
  <si>
    <t>7.1.3.3</t>
  </si>
  <si>
    <t>91953</t>
  </si>
  <si>
    <t>INTERRUPTOR SIMPLES (1 MÓDULO), 10A/250V, INCLUINDO SUPORTE E PLACA - FORNECIMENTO E INSTALAÇÃO. AF_03/2023</t>
  </si>
  <si>
    <t>7.1.3.4</t>
  </si>
  <si>
    <t>91965</t>
  </si>
  <si>
    <t>INTERRUPTOR SIMPLES (2 MÓDULOS) COM INTERRUPTOR PARALELO (1 MÓDULO), 10A/250V, INCLUINDO SUPORTE E PLACA - FORNECIMENTO E INSTALAÇÃO. AF_03/2023</t>
  </si>
  <si>
    <t>7.1.3.5</t>
  </si>
  <si>
    <t>91957</t>
  </si>
  <si>
    <t>INTERRUPTOR SIMPLES (1 MÓDULO) COM INTERRUPTOR PARALELO (1 MÓDULO), 10A/250V, INCLUINDO SUPORTE E PLACA - FORNECIMENTO E INSTALAÇÃO. AF_03/2023</t>
  </si>
  <si>
    <t>7.1.3.6</t>
  </si>
  <si>
    <t>92023</t>
  </si>
  <si>
    <t>INTERRUPTOR SIMPLES (1 MÓDULO) COM 1 TOMADA DE EMBUTIR 2P+T 10 A, INCLUINDO SUPORTE E PLACA - FORNECIMENTO E INSTALAÇÃO. AF_12/2015</t>
  </si>
  <si>
    <t>7.1.3.7</t>
  </si>
  <si>
    <t>92027</t>
  </si>
  <si>
    <t>INTERRUPTOR SIMPLES (2 MÓDULOS) COM 1 TOMADA DE EMBUTIR 2P+T 10 A, INCLUINDO SUPORTE E PLACA - FORNECIMENTO E INSTALAÇÃO. AF_03/2023</t>
  </si>
  <si>
    <t>7.1.3.8</t>
  </si>
  <si>
    <t>92000</t>
  </si>
  <si>
    <t>TOMADA BAIXA DE EMBUTIR (1 MÓDULO), 2P+T 10 A, INCLUINDO SUPORTE E PLACA - FORNECIMENTO E INSTALAÇÃO. AF_03/2023</t>
  </si>
  <si>
    <t>7.1.3.9</t>
  </si>
  <si>
    <t>91996</t>
  </si>
  <si>
    <t>TOMADA MÉDIA DE EMBUTIR (1 MÓDULO), 2P+T 10 A, INCLUINDO SUPORTE E PLACA - FORNECIMENTO E INSTALAÇÃO. AF_03/2023</t>
  </si>
  <si>
    <t>7.1.3.10</t>
  </si>
  <si>
    <t>92004</t>
  </si>
  <si>
    <t>TOMADA MÉDIA DE EMBUTIR (2 MÓDULOS), 2P+T 10 A, INCLUINDO SUPORTE E PLACA - FORNECIMENTO E INSTALAÇÃO. AF_03/2023</t>
  </si>
  <si>
    <t>7.1.3.11</t>
  </si>
  <si>
    <t>91993</t>
  </si>
  <si>
    <t>TOMADA ALTA DE EMBUTIR (1 MÓDULO), 2P+T 20 A, INCLUINDO SUPORTE E PLACA - FORNECIMENTO E INSTALAÇÃO. AF_03/2023</t>
  </si>
  <si>
    <t>7.1.3.12</t>
  </si>
  <si>
    <t>91985</t>
  </si>
  <si>
    <t>INTERRUPTOR PULSADOR CAMPAINHA (1 MÓDULO), 10A/250V, INCLUINDO SUPORTE E PLACA - FORNECIMENTO E INSTALAÇÃO. AF_03/2023</t>
  </si>
  <si>
    <t>7.1.3.13</t>
  </si>
  <si>
    <t>91987</t>
  </si>
  <si>
    <t>CAMPAINHA CIGARRA (1 MÓDULO), 10A/250V, INCLUINDO SUPORTE E PLACA - FORNECIMENTO E INSTALAÇÃO. AF_03/2023</t>
  </si>
  <si>
    <t>7.1.4</t>
  </si>
  <si>
    <t>PONTO DE TELEFONE</t>
  </si>
  <si>
    <t>7.1.4.1</t>
  </si>
  <si>
    <t>91914</t>
  </si>
  <si>
    <t>CURVA 90 GRAUS PARA ELETRODUTO, PVC, ROSCÁVEL, DN 25 MM (3/4"), PARA CIRCUITOS TERMINAIS, INSTALADA EM PAREDE - FORNECIMENTO E INSTALAÇÃO. AF_03/2023</t>
  </si>
  <si>
    <t>7.1.4.2</t>
  </si>
  <si>
    <t>91871</t>
  </si>
  <si>
    <t>ELETRODUTO RÍGIDO ROSCÁVEL, PVC, DN 25 MM (3/4"), PARA CIRCUITOS TERMINAIS, INSTALADO EM PAREDE - FORNECIMENTO E INSTALAÇÃO. AF_03/2023</t>
  </si>
  <si>
    <t>7.1.4.3</t>
  </si>
  <si>
    <t>98308</t>
  </si>
  <si>
    <t>TOMADA PARA TELEFONE RJ11 - FORNECIMENTO E INSTALAÇÃO. AF_11/2019</t>
  </si>
  <si>
    <t>7.1.4.4</t>
  </si>
  <si>
    <t>91884</t>
  </si>
  <si>
    <t>LUVA PARA ELETRODUTO, PVC, ROSCÁVEL, DN 25 MM (3/4"), PARA CIRCUITOS TERMINAIS, INSTALADA EM PAREDE - FORNECIMENTO E INSTALAÇÃO. AF_03/2023</t>
  </si>
  <si>
    <t>7.1.4.5</t>
  </si>
  <si>
    <t>7.1.4.6</t>
  </si>
  <si>
    <t>00038092</t>
  </si>
  <si>
    <t>ESPELHO / PLACA DE 1 POSTO 4" X 2", PARA INSTALACAO DE TOMADAS E INTERRUPTORES</t>
  </si>
  <si>
    <t>7.1.4.7</t>
  </si>
  <si>
    <t>7.1.5</t>
  </si>
  <si>
    <t>PONTO PARA ANTENA</t>
  </si>
  <si>
    <t>7.1.5.1</t>
  </si>
  <si>
    <t>7.1.5.2</t>
  </si>
  <si>
    <t>91863</t>
  </si>
  <si>
    <t>ELETRODUTO RÍGIDO ROSCÁVEL, PVC, DN 25 MM (3/4"), PARA CIRCUITOS TERMINAIS, INSTALADO EM FORRO - FORNECIMENTO E INSTALAÇÃO. AF_03/2023</t>
  </si>
  <si>
    <t>7.1.5.3</t>
  </si>
  <si>
    <t>00038084</t>
  </si>
  <si>
    <t>TOMADA PARA ANTENA DE TV, CABO COAXIAL DE 9 MM, CONJUNTO MONTADO PARA EMBUTIR 4" X 2" (PLACA + SUPORTE + MODULO)</t>
  </si>
  <si>
    <t>7.1.6</t>
  </si>
  <si>
    <t>ENTRADA DE ENERGIA PADRÃO CONCESSIONÁRIA</t>
  </si>
  <si>
    <t>7.1.6.1</t>
  </si>
  <si>
    <t>101497</t>
  </si>
  <si>
    <t>ENTRADA DE ENERGIA ELÉTRICA, AÉREA, BIFÁSICA, COM CAIXA DE SOBREPOR, CABO DE 10 MM2 E DISJUNTOR DIN 50A (NÃO INCLUSO O POSTE DE CONCRETO). AF_07/2020_PS</t>
  </si>
  <si>
    <t>7.1.6.2</t>
  </si>
  <si>
    <t>ELE-001</t>
  </si>
  <si>
    <t>FORNECIMENTO E INSTALAÇÃO DE POSTE DE CONCRETO PADRÃO COPEL H = 7,20 M 100 DAN</t>
  </si>
  <si>
    <t>SMOP</t>
  </si>
  <si>
    <t>UD</t>
  </si>
  <si>
    <t>7.2</t>
  </si>
  <si>
    <t>INSTALAÇÕES HIDRÁULICAS E GÁS</t>
  </si>
  <si>
    <t>7.2.1</t>
  </si>
  <si>
    <t>TUBULAÇÃO DE ÁGUA</t>
  </si>
  <si>
    <t>7.2.1.1</t>
  </si>
  <si>
    <t>89383</t>
  </si>
  <si>
    <t>ADAPTADOR CURTO COM BOLSA E ROSCA PARA REGISTRO, PVC, SOLDÁVEL, DN 25MM X 3/4, INSTALADO EM RAMAL OU SUB-RAMAL DE ÁGUA - FORNECIMENTO E INSTALAÇÃO. AF_06/2022</t>
  </si>
  <si>
    <t>7.2.1.2</t>
  </si>
  <si>
    <t>COMP-64195935</t>
  </si>
  <si>
    <t>ADAPTADOR PARA CAIXA D'ÁGUA COM REGISTRO 25MM X 3/4"</t>
  </si>
  <si>
    <t>7.2.1.3</t>
  </si>
  <si>
    <t>COMP-70342484</t>
  </si>
  <si>
    <t>ADAPTADOR PARA CAIXA D'ÁGUA COM REGISTRO 32MM X 1"</t>
  </si>
  <si>
    <t>7.2.1.4</t>
  </si>
  <si>
    <t>94704</t>
  </si>
  <si>
    <t>ADAPTADOR COM FLANGE E ANEL DE VEDAÇÃO, PVC, SOLDÁVEL, DN 32 MM X 1 , INSTALADO EM RESERVAÇÃO DE ÁGUA DE EDIFICAÇÃO QUE POSSUA RESERVATÓRIO DE FIBRA/FIBROCIMENTO FORNECIMENTO E INSTALAÇÃO. AF_06/2016</t>
  </si>
  <si>
    <t>7.2.1.5</t>
  </si>
  <si>
    <t>94492</t>
  </si>
  <si>
    <t>ADAPTADOR PARA CAIXA D'ÁGUA COM FLANGE, COM REGISTRO, PVC SOLDÁVEL, DN 50 MM - FORNECIMENTO E INSTALAÇÃO. AF_08/2021</t>
  </si>
  <si>
    <t>7.2.1.6</t>
  </si>
  <si>
    <t>102605</t>
  </si>
  <si>
    <t>CAIXA D´ÁGUA EM POLIETILENO, 500 LITROS - FORNECIMENTO E INSTALAÇÃO. AF_06/2021</t>
  </si>
  <si>
    <t>7.2.1.7</t>
  </si>
  <si>
    <t>90373</t>
  </si>
  <si>
    <t>JOELHO 90 GRAUS COM BUCHA DE LATÃO, PVC, SOLDÁVEL, DN 25MM, X 1/2 INSTALADO EM RAMAL OU SUB-RAMAL DE ÁGUA - FORNECIMENTO E INSTALAÇÃO. AF_06/2022</t>
  </si>
  <si>
    <t>7.2.1.8</t>
  </si>
  <si>
    <t>89366</t>
  </si>
  <si>
    <t>JOELHO 90 GRAUS COM BUCHA DE LATÃO, PVC, SOLDÁVEL, DN 25MM, X 3/4 INSTALADO EM RAMAL OU SUB-RAMAL DE ÁGUA - FORNECIMENTO E INSTALAÇÃO. AF_06/2022</t>
  </si>
  <si>
    <t>7.2.1.9</t>
  </si>
  <si>
    <t>89362</t>
  </si>
  <si>
    <t>JOELHO 90 GRAUS, PVC, SOLDÁVEL, DN 25MM, INSTALADO EM RAMAL OU SUB-RAMAL DE ÁGUA - FORNECIMENTO E INSTALAÇÃO. AF_06/2022</t>
  </si>
  <si>
    <t>7.2.1.10</t>
  </si>
  <si>
    <t>89367</t>
  </si>
  <si>
    <t>JOELHO 90 GRAUS, PVC, SOLDÁVEL, DN 32MM, INSTALADO EM RAMAL OU SUB-RAMAL DE ÁGUA - FORNECIMENTO E INSTALAÇÃO. AF_06/2022</t>
  </si>
  <si>
    <t>7.2.1.11</t>
  </si>
  <si>
    <t>103984</t>
  </si>
  <si>
    <t>JOELHO 90 GRAUS, PVC, SOLDÁVEL, DN 50MM, INSTALADO EM RAMAL DE DISTRIBUIÇÃO DE ÁGUA - FORNECIMENTO E INSTALAÇÃO. AF_06/2022</t>
  </si>
  <si>
    <t>7.2.1.12</t>
  </si>
  <si>
    <t>103999</t>
  </si>
  <si>
    <t>BUCHA DE REDUÇÃO, LONGA, PVC, SOLDÁVEL, DN 50 X 25 MM, INSTALADO EM RAMAL DE DISTRIBUIÇÃO DE ÁGUA - FORNECIMENTO E INSTALAÇÃO. AF_06/2022</t>
  </si>
  <si>
    <t>7.2.1.13</t>
  </si>
  <si>
    <t>89378</t>
  </si>
  <si>
    <t>LUVA, PVC, SOLDÁVEL, DN 25MM, INSTALADO EM RAMAL OU SUB-RAMAL DE ÁGUA - FORNECIMENTO E INSTALAÇÃO. AF_06/2022</t>
  </si>
  <si>
    <t>7.2.1.14</t>
  </si>
  <si>
    <t>89385</t>
  </si>
  <si>
    <t>LUVA SOLDÁVEL E COM ROSCA, PVC, SOLDÁVEL, DN 25MM X 3/4, INSTALADO EM RAMAL OU SUB-RAMAL DE ÁGUA - FORNECIMENTO E INSTALAÇÃO. AF_06/2022</t>
  </si>
  <si>
    <t>7.2.1.15</t>
  </si>
  <si>
    <t>89987</t>
  </si>
  <si>
    <t>REGISTRO DE GAVETA BRUTO, LATÃO, ROSCÁVEL, 3/4", COM ACABAMENTO E CANOPLA CROMADOS - FORNECIMENTO E INSTALAÇÃO. AF_08/2021</t>
  </si>
  <si>
    <t>7.2.1.16</t>
  </si>
  <si>
    <t>89985</t>
  </si>
  <si>
    <t>REGISTRO DE PRESSÃO BRUTO, LATÃO, ROSCÁVEL, 3/4", COM ACABAMENTO E CANOPLA CROMADOS - FORNECIMENTO E INSTALAÇÃO. AF_08/2021</t>
  </si>
  <si>
    <t>7.2.1.17</t>
  </si>
  <si>
    <t>74144/2C1</t>
  </si>
  <si>
    <t>SUPORTE APOIO CAIXA D'ÁGUA BARROTES MADEIRA DE 1,5M X 1,80M.</t>
  </si>
  <si>
    <t>7.2.1.18</t>
  </si>
  <si>
    <t>89395</t>
  </si>
  <si>
    <t>TE, PVC, SOLDÁVEL, DN 25MM, INSTALADO EM RAMAL OU SUB-RAMAL DE ÁGUA - FORNECIMENTO E INSTALAÇÃO. AF_06/2022</t>
  </si>
  <si>
    <t>7.2.1.19</t>
  </si>
  <si>
    <t>94690</t>
  </si>
  <si>
    <t>TÊ, PVC, SOLDÁVEL, DN 32 MM INSTALADO EM RESERVAÇÃO DE ÁGUA DE EDIFICAÇÃO QUE POSSUA RESERVATÓRIO DE FIBRA/FIBROCIMENTO FORNECIMENTO E INSTALAÇÃO. AF_06/2016</t>
  </si>
  <si>
    <t>7.2.1.20</t>
  </si>
  <si>
    <t>104006</t>
  </si>
  <si>
    <t>TÊ DE REDUÇÃO, PVC, SOLDÁVEL, DN 50MM X 25MM, INSTALADO EM RAMAL DE DISTRIBUIÇÃO DE ÁGUA - FORNECIMENTO E INSTALAÇÃO. AF_06/2022</t>
  </si>
  <si>
    <t>7.2.1.21</t>
  </si>
  <si>
    <t>94796</t>
  </si>
  <si>
    <t>TORNEIRA DE BOIA PARA CAIXA D'ÁGUA, ROSCÁVEL, 3/4" - FORNECIMENTO E INSTALAÇÃO. AF_08/2021</t>
  </si>
  <si>
    <t>7.2.1.22</t>
  </si>
  <si>
    <t>89356</t>
  </si>
  <si>
    <t>TUBO, PVC, SOLDÁVEL, DE 25MM, INSTALADO EM RAMAL OU SUB-RAMAL DE ÁGUA - FORNECIMENTO E INSTALAÇÃO. AF_06/2022</t>
  </si>
  <si>
    <t>7.2.1.23</t>
  </si>
  <si>
    <t>94649</t>
  </si>
  <si>
    <t>TUBO, PVC, SOLDÁVEL, DN 32 MM, INSTALADO EM RESERVAÇÃO DE ÁGUA DE EDIFICAÇÃO QUE POSSUA RESERVATÓRIO DE FIBRA/FIBROCIMENTO FORNECIMENTO E INSTALAÇÃO. AF_06/2016</t>
  </si>
  <si>
    <t>7.2.1.24</t>
  </si>
  <si>
    <t>94651</t>
  </si>
  <si>
    <t>TUBO, PVC, SOLDÁVEL, DN 50 MM, INSTALADO EM RESERVAÇÃO DE ÁGUA DE EDIFICAÇÃO QUE POSSUA RESERVATÓRIO DE FIBRA/FIBROCIMENTO FORNECIMENTO E INSTALAÇÃO. AF_06/2016</t>
  </si>
  <si>
    <t>7.2.1.25</t>
  </si>
  <si>
    <t>95675</t>
  </si>
  <si>
    <t>HIDRÔMETRO DN 3/4", 5,0 M3/H - FORNECIMENTO E INSTALAÇÃO. AF_03/2024</t>
  </si>
  <si>
    <t>7.2.2</t>
  </si>
  <si>
    <t>INSTALAÇÕES DE GÁS</t>
  </si>
  <si>
    <t>7.2.2.1</t>
  </si>
  <si>
    <t>C8701</t>
  </si>
  <si>
    <t>ABRIGO PARA GÁS (0,80X0,75X0,70) M, CONFORME PROJETO</t>
  </si>
  <si>
    <t>7.2.2.2</t>
  </si>
  <si>
    <t>INS-02443860</t>
  </si>
  <si>
    <t>DETECTOR RESIDENCIAL DE GÁS GLP</t>
  </si>
  <si>
    <t>7.2.2.3</t>
  </si>
  <si>
    <t>103802</t>
  </si>
  <si>
    <t>TUBO EM COBRE RÍGIDO, DN 15 MM, CLASSE E, SEM ISOLAMENTO, INSTALADO EM RAMAL E SUB-RAMAL DE GÁS COMBUSTÍVEL - FORNECIMENTO E INSTALAÇÃO. AF_04/2022</t>
  </si>
  <si>
    <t>7.2.2.4</t>
  </si>
  <si>
    <t>103818</t>
  </si>
  <si>
    <t>CONECTOR EM BRONZE/LATÃO, DN 15 MM X 1/2", SEM ANEL DE SOLDA, BOLSA X ROSCA F, INSTALADO EM RAMAL E SUB-RAMAL DE GÁS COMBUSTÍVEL - FORNECIMENTO E INSTALAÇÃO. AF_04/2022</t>
  </si>
  <si>
    <t>7.2.2.5</t>
  </si>
  <si>
    <t>103029</t>
  </si>
  <si>
    <t>REGISTRO OU REGULADOR DE GÁS DE COZINHA - FORNECIMENTO E INSTALAÇÃO. AF_08/2021</t>
  </si>
  <si>
    <t>7.3</t>
  </si>
  <si>
    <t>INSTALAÇÕES SANITÁRIAS E PLUVIAS</t>
  </si>
  <si>
    <t>7.3.1</t>
  </si>
  <si>
    <t>TUBULAÇÃO DE ESGOTO</t>
  </si>
  <si>
    <t>7.3.1.1</t>
  </si>
  <si>
    <t>89546 ADAPTADA</t>
  </si>
  <si>
    <t>BUCHA DE REDUÇÃO DE PVC, SOLDÁVEL, LONGA, 50 X 40 MM, PARA ESGOTO PREDIAL</t>
  </si>
  <si>
    <t>7.3.1.2</t>
  </si>
  <si>
    <t>97896</t>
  </si>
  <si>
    <t>CAIXA ENTERRADA HIDRÁULICA RETANGULAR, EM CONCRETO PRÉ-MOLDADO, DIMENSÕES INTERNAS: 0,4X0,4X0,4 M. AF_12/2020</t>
  </si>
  <si>
    <t>7.3.1.3</t>
  </si>
  <si>
    <t>98102</t>
  </si>
  <si>
    <t>CAIXA DE GORDURA SIMPLES, CIRCULAR, EM CONCRETO PRÉ-MOLDADO, DIÂMETRO INTERNO = 0,4 M, ALTURA INTERNA = 0,4 M. AF_12/2020</t>
  </si>
  <si>
    <t>7.3.1.4</t>
  </si>
  <si>
    <t>89707</t>
  </si>
  <si>
    <t>CAIXA SIFONADA, PVC, DN 100 X 100 X 50 MM, JUNTA ELÁSTICA, FORNECIDA E INSTALADA EM RAMAL DE DESCARGA OU EM RAMAL DE ESGOTO SANITÁRIO. AF_08/2022</t>
  </si>
  <si>
    <t>7.3.1.5</t>
  </si>
  <si>
    <t>89708</t>
  </si>
  <si>
    <t>CAIXA SIFONADA, PVC, DN 150 X 185 X 75 MM, JUNTA ELÁSTICA, FORNECIDA E INSTALADA EM RAMAL DE DESCARGA OU EM RAMAL DE ESGOTO SANITÁRIO. AF_08/2022</t>
  </si>
  <si>
    <t>7.3.1.6</t>
  </si>
  <si>
    <t>104084 ADAPTADA</t>
  </si>
  <si>
    <t>CAP PVC, JUNTA ELÁSTICA, 50 MM, PARA COLETOR PREDIAL DE ESGOTO. AF_06/2022</t>
  </si>
  <si>
    <t>7.3.1.7</t>
  </si>
  <si>
    <t>89728</t>
  </si>
  <si>
    <t>CURVA CURTA 90 GRAUS, PVC, SERIE NORMAL, ESGOTO PREDIAL, DN 40 MM, JUNTA SOLDÁVEL, FORNECIDO E INSTALADO EM RAMAL DE DESCARGA OU RAMAL DE ESGOTO SANITÁRIO. AF_08/2022</t>
  </si>
  <si>
    <t>7.3.1.8</t>
  </si>
  <si>
    <t>89748</t>
  </si>
  <si>
    <t>CURVA CURTA 90 GRAUS, PVC, SERIE NORMAL, ESGOTO PREDIAL, DN 100 MM, JUNTA ELÁSTICA, FORNECIDO E INSTALADO EM RAMAL DE DESCARGA OU RAMAL DE ESGOTO SANITÁRIO. AF_08/2022</t>
  </si>
  <si>
    <t>7.3.1.9</t>
  </si>
  <si>
    <t>89726</t>
  </si>
  <si>
    <t>JOELHO 45 GRAUS, PVC, SERIE NORMAL, ESGOTO PREDIAL, DN 40 MM, JUNTA SOLDÁVEL, FORNECIDO E INSTALADO EM RAMAL DE DESCARGA OU RAMAL DE ESGOTO SANITÁRIO. AF_08/2022</t>
  </si>
  <si>
    <t>7.3.1.10</t>
  </si>
  <si>
    <t>89732</t>
  </si>
  <si>
    <t>JOELHO 45 GRAUS, PVC, SERIE NORMAL, ESGOTO PREDIAL, DN 50 MM, JUNTA ELÁSTICA, FORNECIDO E INSTALADO EM RAMAL DE DESCARGA OU RAMAL DE ESGOTO SANITÁRIO. AF_08/2022</t>
  </si>
  <si>
    <t>7.3.1.11</t>
  </si>
  <si>
    <t>89731</t>
  </si>
  <si>
    <t>JOELHO 90 GRAUS, PVC, SERIE NORMAL, ESGOTO PREDIAL, DN 50 MM, JUNTA ELÁSTICA, FORNECIDO E INSTALADO EM RAMAL DE DESCARGA OU RAMAL DE ESGOTO SANITÁRIO. AF_08/2022</t>
  </si>
  <si>
    <t>7.3.1.12</t>
  </si>
  <si>
    <t>89785 ADAPTADA</t>
  </si>
  <si>
    <t>JUNÇÃO SIMPLES, PVC, SERIE NORMAL, ESGOTO PREDIAL, DN 100 X 50 MM, JUNTA ELÁSTICA, FORNECIDO E INSTALADO EM RAMAL DE DESCARGA OU RAMAL DE ESGOTO SANITÁRIO. AF_08/2022</t>
  </si>
  <si>
    <t>7.3.1.13</t>
  </si>
  <si>
    <t>104327</t>
  </si>
  <si>
    <t>RALO SIFONADO REDONDO, PVC, DN 100 X 40 MM, JUNTA SOLDÁVEL, FORNECIDO E INSTALADO EM RAMAL DE DESCARGA OU EM RAMAL DE ESGOTO SANITÁRIO. AF_08/2022</t>
  </si>
  <si>
    <t>7.3.1.14</t>
  </si>
  <si>
    <t>89784</t>
  </si>
  <si>
    <t>TE, PVC, SERIE NORMAL, ESGOTO PREDIAL, DN 50 X 50 MM, JUNTA ELÁSTICA, FORNECIDO E INSTALADO EM RAMAL DE DESCARGA OU RAMAL DE ESGOTO SANITÁRIO. AF_08/2022</t>
  </si>
  <si>
    <t>7.3.1.15</t>
  </si>
  <si>
    <t>89711</t>
  </si>
  <si>
    <t>TUBO PVC, SERIE NORMAL, ESGOTO PREDIAL, DN 40 MM, FORNECIDO E INSTALADO EM RAMAL DE DESCARGA OU RAMAL DE ESGOTO SANITÁRIO. AF_08/2022</t>
  </si>
  <si>
    <t>7.3.1.16</t>
  </si>
  <si>
    <t>89712</t>
  </si>
  <si>
    <t>TUBO PVC, SERIE NORMAL, ESGOTO PREDIAL, DN 50 MM, FORNECIDO E INSTALADO EM RAMAL DE DESCARGA OU RAMAL DE ESGOTO SANITÁRIO. AF_08/2022</t>
  </si>
  <si>
    <t>7.3.1.17</t>
  </si>
  <si>
    <t>89713</t>
  </si>
  <si>
    <t>TUBO PVC, SERIE NORMAL, ESGOTO PREDIAL, DN 75 MM, FORNECIDO E INSTALADO EM RAMAL DE DESCARGA OU RAMAL DE ESGOTO SANITÁRIO. AF_08/2022</t>
  </si>
  <si>
    <t>7.3.1.18</t>
  </si>
  <si>
    <t>89714</t>
  </si>
  <si>
    <t>TUBO PVC, SERIE NORMAL, ESGOTO PREDIAL, DN 100 MM, FORNECIDO E INSTALADO EM RAMAL DE DESCARGA OU RAMAL DE ESGOTO SANITÁRIO. AF_08/2022</t>
  </si>
  <si>
    <t>7.3.1.19</t>
  </si>
  <si>
    <t>104348</t>
  </si>
  <si>
    <t>TERMINAL DE VENTILAÇÃO, PVC, SÉRIE NORMAL, ESGOTO PREDIAL, DN 50 MM, JUNTA SOLDÁVEL, FORNECIDO E INSTALADO EM PRUMADA DE ESGOTO SANITÁRIO OU VENTILAÇÃO. AF_08/2022</t>
  </si>
  <si>
    <t>7.4</t>
  </si>
  <si>
    <t>APARELHOS, METAIS E BANCADAS</t>
  </si>
  <si>
    <t>7.4.1</t>
  </si>
  <si>
    <t>LOUÇAS E METAIS</t>
  </si>
  <si>
    <t>7.4.1.1</t>
  </si>
  <si>
    <t>86894</t>
  </si>
  <si>
    <t>BANCADA DE MÁRMORE SINTÉTICO, DE 120 X 60CM, COM CUBA INTEGRADA - FORNECIMENTO E INSTALAÇÃO. AF_01/2020</t>
  </si>
  <si>
    <t>7.4.1.2</t>
  </si>
  <si>
    <t>100860</t>
  </si>
  <si>
    <t>CHUVEIRO ELÉTRICO COMUM CORPO PLÁSTICO, TIPO DUCHA FORNECIMENTO E INSTALAÇÃO. AF_01/2020</t>
  </si>
  <si>
    <t>7.4.1.3</t>
  </si>
  <si>
    <t>95546</t>
  </si>
  <si>
    <t>KIT DE ACESSORIOS PARA BANHEIRO EM METAL CROMADO, 5 PECAS, INCLUSO FIXAÇÃO. AF_01/2020</t>
  </si>
  <si>
    <t>7.4.1.4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</si>
  <si>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</si>
  <si>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</si>
  <si>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7.4.1.5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</si>
  <si>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</si>
  <si>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</si>
  <si>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7.4.1.6</t>
  </si>
  <si>
    <t>86911</t>
  </si>
  <si>
    <t>TORNEIRA CROMADA LONGA, DE PAREDE, 1/2" OU 3/4", PARA PIA DE COZINHA, PADRÃO POPULAR - FORNECIMENTO E INSTALAÇÃO. AF_01/2020</t>
  </si>
  <si>
    <t>7.4.1.7</t>
  </si>
  <si>
    <t>86913</t>
  </si>
  <si>
    <t>TORNEIRA DE METAL AMARELO, PARA JARDIM, DE PAREDE, SEM BICO, CANO CURTO, PADRAO POPULAR / USO GERAL, 1/2 " OU 3/4 " - FORNECIMENTO E INSTALAÇÃO.</t>
  </si>
  <si>
    <t>7.4.1.8</t>
  </si>
  <si>
    <t>86888</t>
  </si>
  <si>
    <t>VASO SANITÁRIO SIFONADO COM CAIXA ACOPLADA LOUÇA BRANCA - FORNECIMENTO E INSTALAÇÃO. AF_01/2020</t>
  </si>
  <si>
    <t>7.4.1.9</t>
  </si>
  <si>
    <t>86885</t>
  </si>
  <si>
    <t>ENGATE FLEXÍVEL EM PLÁSTICO BRANCO, 1/2 X 40CM - FORNECIMENTO E INSTALAÇÃO. AF_01/2020</t>
  </si>
  <si>
    <t>COMPLEMENTAÇÕES</t>
  </si>
  <si>
    <t>8.1</t>
  </si>
  <si>
    <t>COMP-95367021</t>
  </si>
  <si>
    <t>LIMPEZA FINAL DE OBRA.</t>
  </si>
  <si>
    <t>CURVA ABC</t>
  </si>
  <si>
    <t>FAC_47_JUN25 (ADAPTÁVEL)</t>
  </si>
  <si>
    <t>TIPO</t>
  </si>
  <si>
    <t>UNIDADE</t>
  </si>
  <si>
    <t>ACUMUL. %</t>
  </si>
  <si>
    <t>SERVIÇO</t>
  </si>
  <si>
    <t xml:space="preserve">TOTAL GERAL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</si>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</sst>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3" x14ac:knownFonts="1">
    <font>
      <sz val="11"/>
      <color theme="1"/>
      <name val="Calibri"/>
      <family val="2"/>
      <charset val="1"/>
    </font>
    <font>
      <b/>
      <sz val="6"/>
      <color rgb="FF000000"/>
      <name val="Arial"/>
      <family val="2"/>
      <charset val="1"/>
    </font>
    <font>
      <b/>
      <sz val="7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b/>
      <sz val="5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</font>
    <font>
      <b/>
      <u/>
      <sz val="10"/>
      <color rgb="FF000000"/>
      <name val="Arial"/>
      <family val="2"/>
      <charset val="1"/>
    </font>
    <font>
      <sz val="11"/>
      <color theme="1"/>
      <name val="Calibri"/>
      <family val="2"/>
    </font>
    <font>
      <b/>
      <sz val="6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FFFFFF"/>
        <bgColor rgb="FFFAFFE9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DAFEDB"/>
        <bgColor rgb="FFCCFFFF"/>
      </patternFill>
    </fill>
    <fill>
      <patternFill patternType="solid">
        <fgColor rgb="FFFAFFE9"/>
        <bgColor rgb="FFFFFFFF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Border="0" applyProtection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Protection="1">
      <protection locked="0"/>
    </xf>
    <xf numFmtId="10" fontId="0" fillId="0" borderId="0" xfId="0" applyNumberFormat="1"/>
    <xf numFmtId="164" fontId="6" fillId="3" borderId="5" xfId="0" applyNumberFormat="1" applyFont="1" applyFill="1" applyBorder="1" applyAlignment="1">
      <alignment vertical="center" wrapText="1"/>
    </xf>
    <xf numFmtId="164" fontId="6" fillId="3" borderId="6" xfId="0" applyNumberFormat="1" applyFont="1" applyFill="1" applyBorder="1" applyAlignment="1">
      <alignment vertical="center" wrapText="1"/>
    </xf>
    <xf numFmtId="0" fontId="0" fillId="0" borderId="6" xfId="0" applyBorder="1"/>
    <xf numFmtId="164" fontId="6" fillId="3" borderId="7" xfId="0" applyNumberFormat="1" applyFont="1" applyFill="1" applyBorder="1" applyAlignment="1">
      <alignment vertical="center" wrapText="1"/>
    </xf>
    <xf numFmtId="164" fontId="6" fillId="3" borderId="0" xfId="0" applyNumberFormat="1" applyFont="1" applyFill="1" applyAlignment="1">
      <alignment vertical="center" wrapText="1"/>
    </xf>
    <xf numFmtId="164" fontId="6" fillId="3" borderId="8" xfId="0" applyNumberFormat="1" applyFont="1" applyFill="1" applyBorder="1" applyAlignment="1">
      <alignment vertical="center" wrapText="1"/>
    </xf>
    <xf numFmtId="164" fontId="6" fillId="3" borderId="9" xfId="0" applyNumberFormat="1" applyFont="1" applyFill="1" applyBorder="1" applyAlignment="1">
      <alignment vertical="center" wrapText="1"/>
    </xf>
    <xf numFmtId="0" fontId="0" fillId="0" borderId="9" xfId="0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10" fontId="1" fillId="5" borderId="1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4" fontId="3" fillId="6" borderId="0" xfId="0" applyNumberFormat="1" applyFont="1" applyFill="1" applyAlignment="1">
      <alignment horizontal="center" vertical="top" wrapText="1"/>
    </xf>
    <xf numFmtId="0" fontId="3" fillId="7" borderId="0" xfId="0" applyFont="1" applyFill="1" applyAlignment="1">
      <alignment horizontal="center" vertical="top" wrapText="1"/>
    </xf>
    <xf numFmtId="0" fontId="3" fillId="7" borderId="0" xfId="0" applyFont="1" applyFill="1" applyAlignment="1">
      <alignment horizontal="left" vertical="top" wrapText="1"/>
    </xf>
    <xf numFmtId="4" fontId="3" fillId="7" borderId="0" xfId="0" applyNumberFormat="1" applyFont="1" applyFill="1" applyAlignment="1">
      <alignment horizontal="right" vertical="top" wrapText="1"/>
    </xf>
    <xf numFmtId="4" fontId="3" fillId="7" borderId="0" xfId="0" applyNumberFormat="1" applyFont="1" applyFill="1" applyAlignment="1">
      <alignment horizontal="center" vertical="top" wrapText="1"/>
    </xf>
    <xf numFmtId="4" fontId="0" fillId="0" borderId="0" xfId="0" applyNumberFormat="1"/>
    <xf numFmtId="4" fontId="8" fillId="0" borderId="0" xfId="1" applyNumberFormat="1" applyBorder="1" applyProtection="1"/>
    <xf numFmtId="4" fontId="9" fillId="0" borderId="1" xfId="1" applyNumberFormat="1" applyFont="1" applyBorder="1" applyProtection="1"/>
    <xf numFmtId="4" fontId="10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0" fillId="0" borderId="9" xfId="0" applyBorder="1" applyAlignment="1" applyProtection="1">
      <alignment wrapText="1"/>
      <protection locked="0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" fontId="11" fillId="0" borderId="1" xfId="1" applyNumberFormat="1" applyFont="1" applyBorder="1" applyProtection="1"/>
    <xf numFmtId="4" fontId="12" fillId="0" borderId="1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AFFE9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AFEDB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25560</xdr:colOff>
      <xdr:row>1</xdr:row>
      <xdr:rowOff>8280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335000" cy="1227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514440</xdr:colOff>
      <xdr:row>0</xdr:row>
      <xdr:rowOff>114480</xdr:rowOff>
    </xdr:from>
    <xdr:to>
      <xdr:col>4</xdr:col>
      <xdr:colOff>352080</xdr:colOff>
      <xdr:row>3</xdr:row>
      <xdr:rowOff>142560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4440" y="114480"/>
          <a:ext cx="6715440" cy="6282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pt-BR" sz="1200" b="1" strike="noStrike" spc="-1">
              <a:latin typeface="Arial"/>
            </a:rPr>
            <a:t>COMPANHIA DE HABITAÇÃO DO PARANÁ - COHAPAR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latin typeface="Arial"/>
            </a:rPr>
            <a:t>DIRETORIA DE PROGRAMAS E PROJETOS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latin typeface="Arial"/>
            </a:rPr>
            <a:t>DEPARTAMENTO DE ORÇAMENTO E COTAÇÃO</a:t>
          </a:r>
          <a:endParaRPr lang="pt-BR" sz="1200" b="0" strike="noStrike" spc="-1">
            <a:latin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.241\Empresa\0%20DVMP_2011\CAIXA%20FORMUL&#193;RIOS%20E%20%20TREINAMENTO\TREINAMENTO%20COHAPAR%20FRE\FORMUL&#193;RIOS\PM1135000v11-FRE-CreditoImobili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"/>
      <sheetName val="Instruções Preenchimento ANEXOS"/>
      <sheetName val="Plano Negócios"/>
      <sheetName val="Plano de Vendas"/>
      <sheetName val="Historic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Plan2"/>
      <sheetName val="Teor"/>
      <sheetName val="compos1"/>
      <sheetName val="ccu_reformas"/>
      <sheetName val="CCU"/>
      <sheetName val="personalizar demonstrativo"/>
      <sheetName val="PLAN A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4"/>
  <sheetViews>
    <sheetView showGridLines="0" tabSelected="1" zoomScale="110" zoomScaleNormal="110" workbookViewId="0">
      <selection activeCell="M6" sqref="M6"/>
    </sheetView>
  </sheetViews>
  <sheetFormatPr defaultColWidth="8.7109375" defaultRowHeight="15" x14ac:dyDescent="0.25"/>
  <cols>
    <col min="1" max="1" width="7.42578125" customWidth="1"/>
    <col min="2" max="2" width="10.85546875" customWidth="1"/>
    <col min="3" max="3" width="48" customWidth="1"/>
    <col min="4" max="4" width="10" customWidth="1"/>
    <col min="5" max="5" width="7.42578125" customWidth="1"/>
    <col min="6" max="11" width="10" customWidth="1"/>
    <col min="12" max="12" width="10.140625" bestFit="1" customWidth="1"/>
    <col min="13" max="13" width="10.28515625" bestFit="1" customWidth="1"/>
    <col min="16" max="16" width="16.28515625" customWidth="1"/>
  </cols>
  <sheetData>
    <row r="1" spans="1:13" ht="96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3" ht="15" customHeight="1" x14ac:dyDescent="0.25">
      <c r="A2" s="1" t="s">
        <v>0</v>
      </c>
      <c r="B2" s="46" t="s">
        <v>1</v>
      </c>
      <c r="C2" s="48" t="s">
        <v>2</v>
      </c>
      <c r="D2" s="48" t="s">
        <v>3</v>
      </c>
      <c r="E2" s="48" t="s">
        <v>4</v>
      </c>
      <c r="F2" s="48" t="s">
        <v>5</v>
      </c>
      <c r="G2" s="50" t="s">
        <v>6</v>
      </c>
      <c r="H2" s="51"/>
      <c r="I2" s="50" t="s">
        <v>7</v>
      </c>
      <c r="J2" s="51"/>
      <c r="K2" s="40" t="s">
        <v>8</v>
      </c>
    </row>
    <row r="3" spans="1:13" x14ac:dyDescent="0.25">
      <c r="A3" s="1">
        <v>0</v>
      </c>
      <c r="B3" s="47"/>
      <c r="C3" s="49"/>
      <c r="D3" s="49"/>
      <c r="E3" s="49"/>
      <c r="F3" s="49"/>
      <c r="G3" s="1" t="s">
        <v>9</v>
      </c>
      <c r="H3" s="1" t="s">
        <v>10</v>
      </c>
      <c r="I3" s="1" t="s">
        <v>9</v>
      </c>
      <c r="J3" s="1" t="s">
        <v>10</v>
      </c>
      <c r="K3" s="40"/>
    </row>
    <row r="4" spans="1:13" ht="19.5" customHeight="1" x14ac:dyDescent="0.25">
      <c r="A4" s="3">
        <v>1</v>
      </c>
      <c r="B4" s="4" t="s">
        <v>11</v>
      </c>
      <c r="C4" s="5"/>
      <c r="D4" s="5"/>
      <c r="E4" s="5"/>
      <c r="F4" s="5"/>
      <c r="G4" s="5"/>
      <c r="H4" s="6"/>
      <c r="I4" s="7"/>
      <c r="J4" s="7"/>
      <c r="K4" s="8">
        <v>10.533143717430301</v>
      </c>
      <c r="L4" s="37"/>
      <c r="M4" s="36"/>
    </row>
    <row r="5" spans="1:13" ht="19.5" customHeight="1" x14ac:dyDescent="0.25">
      <c r="A5" s="3" t="s">
        <v>12</v>
      </c>
      <c r="B5" s="4" t="s">
        <v>13</v>
      </c>
      <c r="C5" s="5"/>
      <c r="D5" s="5"/>
      <c r="E5" s="5"/>
      <c r="F5" s="5"/>
      <c r="G5" s="5"/>
      <c r="H5" s="6"/>
      <c r="I5" s="7"/>
      <c r="J5" s="38">
        <f>K5/100*146900</f>
        <v>505.79010675086482</v>
      </c>
      <c r="K5" s="8">
        <v>0.344309126447151</v>
      </c>
      <c r="L5" s="37"/>
    </row>
    <row r="6" spans="1:13" ht="16.5" x14ac:dyDescent="0.25">
      <c r="A6" s="9" t="s">
        <v>14</v>
      </c>
      <c r="B6" s="10" t="s">
        <v>15</v>
      </c>
      <c r="C6" s="11" t="s">
        <v>16</v>
      </c>
      <c r="D6" s="12" t="s">
        <v>17</v>
      </c>
      <c r="E6" s="12" t="s">
        <v>18</v>
      </c>
      <c r="F6" s="55">
        <v>47.33</v>
      </c>
      <c r="G6" s="13">
        <f>H6/1.2835</f>
        <v>8.326029644090907</v>
      </c>
      <c r="H6" s="13">
        <f>J6/F6</f>
        <v>10.686459048190679</v>
      </c>
      <c r="I6" s="13">
        <f>J6/1.2835</f>
        <v>394.07098305482259</v>
      </c>
      <c r="J6" s="54">
        <f t="shared" ref="J6:J69" si="0">K6/100*146900</f>
        <v>505.79010675086482</v>
      </c>
      <c r="K6" s="14">
        <v>0.344309126447151</v>
      </c>
      <c r="L6" s="37"/>
    </row>
    <row r="7" spans="1:13" ht="19.5" customHeight="1" x14ac:dyDescent="0.25">
      <c r="A7" s="3" t="s">
        <v>19</v>
      </c>
      <c r="B7" s="4" t="s">
        <v>20</v>
      </c>
      <c r="C7" s="5"/>
      <c r="D7" s="5"/>
      <c r="E7" s="5"/>
      <c r="F7" s="56"/>
      <c r="G7" s="13"/>
      <c r="H7" s="13"/>
      <c r="I7" s="13"/>
      <c r="J7" s="38">
        <f t="shared" si="0"/>
        <v>4295.3434654407256</v>
      </c>
      <c r="K7" s="8">
        <v>2.9239914672843601</v>
      </c>
      <c r="L7" s="37"/>
    </row>
    <row r="8" spans="1:13" ht="16.5" x14ac:dyDescent="0.25">
      <c r="A8" s="9" t="s">
        <v>21</v>
      </c>
      <c r="B8" s="10" t="s">
        <v>22</v>
      </c>
      <c r="C8" s="11" t="s">
        <v>23</v>
      </c>
      <c r="D8" s="12" t="s">
        <v>24</v>
      </c>
      <c r="E8" s="12" t="s">
        <v>25</v>
      </c>
      <c r="F8" s="55">
        <v>63</v>
      </c>
      <c r="G8" s="13">
        <f t="shared" ref="G7:G70" si="1">H8/1.2835</f>
        <v>53.120416834433691</v>
      </c>
      <c r="H8" s="13">
        <f t="shared" ref="H8:H70" si="2">J8/F8</f>
        <v>68.180055006995644</v>
      </c>
      <c r="I8" s="13">
        <f t="shared" ref="I7:I70" si="3">J8/1.2835</f>
        <v>3346.5862605693223</v>
      </c>
      <c r="J8" s="54">
        <f t="shared" si="0"/>
        <v>4295.3434654407256</v>
      </c>
      <c r="K8" s="14">
        <v>2.9239914672843601</v>
      </c>
      <c r="L8" s="37"/>
    </row>
    <row r="9" spans="1:13" ht="19.5" customHeight="1" x14ac:dyDescent="0.25">
      <c r="A9" s="3" t="s">
        <v>26</v>
      </c>
      <c r="B9" s="4" t="s">
        <v>27</v>
      </c>
      <c r="C9" s="5"/>
      <c r="D9" s="5"/>
      <c r="E9" s="5"/>
      <c r="F9" s="56"/>
      <c r="G9" s="13"/>
      <c r="H9" s="13"/>
      <c r="I9" s="13"/>
      <c r="J9" s="38">
        <f t="shared" si="0"/>
        <v>4108.4438889906514</v>
      </c>
      <c r="K9" s="8">
        <v>2.7967623478493202</v>
      </c>
      <c r="L9" s="37"/>
    </row>
    <row r="10" spans="1:13" ht="16.5" x14ac:dyDescent="0.25">
      <c r="A10" s="9" t="s">
        <v>28</v>
      </c>
      <c r="B10" s="10" t="s">
        <v>29</v>
      </c>
      <c r="C10" s="11" t="s">
        <v>30</v>
      </c>
      <c r="D10" s="12" t="s">
        <v>24</v>
      </c>
      <c r="E10" s="12" t="s">
        <v>31</v>
      </c>
      <c r="F10" s="55">
        <v>8.44</v>
      </c>
      <c r="G10" s="13">
        <f t="shared" si="1"/>
        <v>75.64151423113303</v>
      </c>
      <c r="H10" s="13">
        <f t="shared" si="2"/>
        <v>97.085883515659248</v>
      </c>
      <c r="I10" s="13">
        <f t="shared" si="3"/>
        <v>638.41438011076275</v>
      </c>
      <c r="J10" s="54">
        <f t="shared" si="0"/>
        <v>819.40485687216403</v>
      </c>
      <c r="K10" s="14">
        <v>0.557797724215224</v>
      </c>
      <c r="L10" s="37"/>
    </row>
    <row r="11" spans="1:13" x14ac:dyDescent="0.25">
      <c r="A11" s="9" t="s">
        <v>32</v>
      </c>
      <c r="B11" s="10" t="s">
        <v>33</v>
      </c>
      <c r="C11" s="11" t="s">
        <v>34</v>
      </c>
      <c r="D11" s="12" t="s">
        <v>24</v>
      </c>
      <c r="E11" s="12" t="s">
        <v>31</v>
      </c>
      <c r="F11" s="55">
        <v>6.68</v>
      </c>
      <c r="G11" s="13">
        <f t="shared" si="1"/>
        <v>17.365605639897641</v>
      </c>
      <c r="H11" s="13">
        <f t="shared" si="2"/>
        <v>22.288754838808625</v>
      </c>
      <c r="I11" s="13">
        <f t="shared" si="3"/>
        <v>116.00224567451625</v>
      </c>
      <c r="J11" s="54">
        <f t="shared" si="0"/>
        <v>148.8888823232416</v>
      </c>
      <c r="K11" s="14">
        <v>0.10135390219417401</v>
      </c>
      <c r="L11" s="37"/>
    </row>
    <row r="12" spans="1:13" ht="16.5" x14ac:dyDescent="0.25">
      <c r="A12" s="9" t="s">
        <v>35</v>
      </c>
      <c r="B12" s="10" t="s">
        <v>36</v>
      </c>
      <c r="C12" s="11" t="s">
        <v>37</v>
      </c>
      <c r="D12" s="12" t="s">
        <v>24</v>
      </c>
      <c r="E12" s="12" t="s">
        <v>18</v>
      </c>
      <c r="F12" s="55">
        <v>14.1</v>
      </c>
      <c r="G12" s="13">
        <f t="shared" si="1"/>
        <v>64.474915325992541</v>
      </c>
      <c r="H12" s="13">
        <f t="shared" si="2"/>
        <v>82.753553820911435</v>
      </c>
      <c r="I12" s="13">
        <f t="shared" si="3"/>
        <v>909.0963060964948</v>
      </c>
      <c r="J12" s="54">
        <f t="shared" si="0"/>
        <v>1166.8251088748511</v>
      </c>
      <c r="K12" s="14">
        <v>0.794298916865113</v>
      </c>
      <c r="L12" s="37"/>
    </row>
    <row r="13" spans="1:13" x14ac:dyDescent="0.25">
      <c r="A13" s="9" t="s">
        <v>38</v>
      </c>
      <c r="B13" s="10" t="s">
        <v>39</v>
      </c>
      <c r="C13" s="11" t="s">
        <v>40</v>
      </c>
      <c r="D13" s="12" t="s">
        <v>24</v>
      </c>
      <c r="E13" s="12" t="s">
        <v>41</v>
      </c>
      <c r="F13" s="55">
        <v>15</v>
      </c>
      <c r="G13" s="13">
        <f t="shared" si="1"/>
        <v>15.487505884250652</v>
      </c>
      <c r="H13" s="13">
        <f t="shared" si="2"/>
        <v>19.878213802435713</v>
      </c>
      <c r="I13" s="13">
        <f t="shared" si="3"/>
        <v>232.31258826375978</v>
      </c>
      <c r="J13" s="54">
        <f t="shared" si="0"/>
        <v>298.1732070365357</v>
      </c>
      <c r="K13" s="14">
        <v>0.20297699594046001</v>
      </c>
      <c r="L13" s="37"/>
    </row>
    <row r="14" spans="1:13" x14ac:dyDescent="0.25">
      <c r="A14" s="9" t="s">
        <v>42</v>
      </c>
      <c r="B14" s="10" t="s">
        <v>43</v>
      </c>
      <c r="C14" s="11" t="s">
        <v>44</v>
      </c>
      <c r="D14" s="12" t="s">
        <v>24</v>
      </c>
      <c r="E14" s="12" t="s">
        <v>41</v>
      </c>
      <c r="F14" s="55">
        <v>28.2</v>
      </c>
      <c r="G14" s="13">
        <f t="shared" si="1"/>
        <v>18.478087145804615</v>
      </c>
      <c r="H14" s="13">
        <f t="shared" si="2"/>
        <v>23.716624851640223</v>
      </c>
      <c r="I14" s="13">
        <f t="shared" si="3"/>
        <v>521.0820575116901</v>
      </c>
      <c r="J14" s="54">
        <f t="shared" si="0"/>
        <v>668.8088208162543</v>
      </c>
      <c r="K14" s="14">
        <v>0.45528170239363802</v>
      </c>
      <c r="L14" s="37"/>
    </row>
    <row r="15" spans="1:13" ht="24.75" customHeight="1" x14ac:dyDescent="0.25">
      <c r="A15" s="9" t="s">
        <v>45</v>
      </c>
      <c r="B15" s="10" t="s">
        <v>46</v>
      </c>
      <c r="C15" s="11" t="s">
        <v>47</v>
      </c>
      <c r="D15" s="12" t="s">
        <v>24</v>
      </c>
      <c r="E15" s="12" t="s">
        <v>31</v>
      </c>
      <c r="F15" s="55">
        <v>1.67</v>
      </c>
      <c r="G15" s="13">
        <f t="shared" si="1"/>
        <v>436.06940274988079</v>
      </c>
      <c r="H15" s="13">
        <f t="shared" si="2"/>
        <v>559.69507842947201</v>
      </c>
      <c r="I15" s="13">
        <f t="shared" si="3"/>
        <v>728.23590259230082</v>
      </c>
      <c r="J15" s="54">
        <f t="shared" si="0"/>
        <v>934.6907809772182</v>
      </c>
      <c r="K15" s="14">
        <v>0.63627691012744603</v>
      </c>
      <c r="L15" s="37"/>
    </row>
    <row r="16" spans="1:13" ht="16.5" x14ac:dyDescent="0.25">
      <c r="A16" s="9" t="s">
        <v>48</v>
      </c>
      <c r="B16" s="10" t="s">
        <v>49</v>
      </c>
      <c r="C16" s="11" t="s">
        <v>50</v>
      </c>
      <c r="D16" s="12" t="s">
        <v>24</v>
      </c>
      <c r="E16" s="12" t="s">
        <v>31</v>
      </c>
      <c r="F16" s="55">
        <v>1.67</v>
      </c>
      <c r="G16" s="13">
        <f t="shared" si="1"/>
        <v>33.428537746660425</v>
      </c>
      <c r="H16" s="13">
        <f t="shared" si="2"/>
        <v>42.905528197838656</v>
      </c>
      <c r="I16" s="13">
        <f t="shared" si="3"/>
        <v>55.82565803692291</v>
      </c>
      <c r="J16" s="54">
        <f t="shared" si="0"/>
        <v>71.652232090390555</v>
      </c>
      <c r="K16" s="14">
        <v>4.8776196113267903E-2</v>
      </c>
      <c r="L16" s="37"/>
    </row>
    <row r="17" spans="1:12" ht="19.5" customHeight="1" x14ac:dyDescent="0.25">
      <c r="A17" s="3" t="s">
        <v>51</v>
      </c>
      <c r="B17" s="4" t="s">
        <v>52</v>
      </c>
      <c r="C17" s="5"/>
      <c r="D17" s="5"/>
      <c r="E17" s="5"/>
      <c r="F17" s="56"/>
      <c r="G17" s="13"/>
      <c r="H17" s="13"/>
      <c r="I17" s="13"/>
      <c r="J17" s="38">
        <f t="shared" si="0"/>
        <v>6563.6106597228418</v>
      </c>
      <c r="K17" s="8">
        <v>4.4680807758494501</v>
      </c>
      <c r="L17" s="37"/>
    </row>
    <row r="18" spans="1:12" ht="16.5" x14ac:dyDescent="0.25">
      <c r="A18" s="9" t="s">
        <v>53</v>
      </c>
      <c r="B18" s="10" t="s">
        <v>54</v>
      </c>
      <c r="C18" s="11" t="s">
        <v>55</v>
      </c>
      <c r="D18" s="12" t="s">
        <v>24</v>
      </c>
      <c r="E18" s="12" t="s">
        <v>31</v>
      </c>
      <c r="F18" s="55">
        <v>1.8</v>
      </c>
      <c r="G18" s="13">
        <f t="shared" si="1"/>
        <v>83.102671877700871</v>
      </c>
      <c r="H18" s="13">
        <f t="shared" si="2"/>
        <v>106.66227935502907</v>
      </c>
      <c r="I18" s="13">
        <f t="shared" si="3"/>
        <v>149.58480937986158</v>
      </c>
      <c r="J18" s="54">
        <f t="shared" si="0"/>
        <v>191.99210283905234</v>
      </c>
      <c r="K18" s="14">
        <v>0.13069578137443999</v>
      </c>
      <c r="L18" s="37"/>
    </row>
    <row r="19" spans="1:12" x14ac:dyDescent="0.25">
      <c r="A19" s="9" t="s">
        <v>56</v>
      </c>
      <c r="B19" s="10" t="s">
        <v>33</v>
      </c>
      <c r="C19" s="11" t="s">
        <v>34</v>
      </c>
      <c r="D19" s="12" t="s">
        <v>24</v>
      </c>
      <c r="E19" s="12" t="s">
        <v>31</v>
      </c>
      <c r="F19" s="55">
        <v>1.17</v>
      </c>
      <c r="G19" s="13">
        <f t="shared" si="1"/>
        <v>17.360557859278998</v>
      </c>
      <c r="H19" s="13">
        <f t="shared" si="2"/>
        <v>22.282276012384596</v>
      </c>
      <c r="I19" s="13">
        <f t="shared" si="3"/>
        <v>20.311852695356425</v>
      </c>
      <c r="J19" s="54">
        <f t="shared" si="0"/>
        <v>26.070262934489975</v>
      </c>
      <c r="K19" s="14">
        <v>1.7746945496589499E-2</v>
      </c>
      <c r="L19" s="37"/>
    </row>
    <row r="20" spans="1:12" ht="16.5" x14ac:dyDescent="0.25">
      <c r="A20" s="9" t="s">
        <v>57</v>
      </c>
      <c r="B20" s="10" t="s">
        <v>58</v>
      </c>
      <c r="C20" s="11" t="s">
        <v>59</v>
      </c>
      <c r="D20" s="12" t="s">
        <v>24</v>
      </c>
      <c r="E20" s="12" t="s">
        <v>18</v>
      </c>
      <c r="F20" s="55">
        <v>19.28</v>
      </c>
      <c r="G20" s="13">
        <f t="shared" si="1"/>
        <v>55.938251697390768</v>
      </c>
      <c r="H20" s="13">
        <f t="shared" si="2"/>
        <v>71.796746053601055</v>
      </c>
      <c r="I20" s="13">
        <f t="shared" si="3"/>
        <v>1078.4894927256939</v>
      </c>
      <c r="J20" s="54">
        <f t="shared" si="0"/>
        <v>1384.2412639134284</v>
      </c>
      <c r="K20" s="14">
        <v>0.942301745346105</v>
      </c>
      <c r="L20" s="37"/>
    </row>
    <row r="21" spans="1:12" ht="16.5" x14ac:dyDescent="0.25">
      <c r="A21" s="9" t="s">
        <v>60</v>
      </c>
      <c r="B21" s="10" t="s">
        <v>61</v>
      </c>
      <c r="C21" s="11" t="s">
        <v>62</v>
      </c>
      <c r="D21" s="12" t="s">
        <v>24</v>
      </c>
      <c r="E21" s="12" t="s">
        <v>41</v>
      </c>
      <c r="F21" s="55">
        <v>46.4</v>
      </c>
      <c r="G21" s="13">
        <f t="shared" si="1"/>
        <v>15.788023459402654</v>
      </c>
      <c r="H21" s="13">
        <f t="shared" si="2"/>
        <v>20.263928110143308</v>
      </c>
      <c r="I21" s="13">
        <f t="shared" si="3"/>
        <v>732.56428851628311</v>
      </c>
      <c r="J21" s="54">
        <f t="shared" si="0"/>
        <v>940.24626431064939</v>
      </c>
      <c r="K21" s="14">
        <v>0.64005872315224599</v>
      </c>
      <c r="L21" s="37"/>
    </row>
    <row r="22" spans="1:12" ht="16.5" x14ac:dyDescent="0.25">
      <c r="A22" s="9" t="s">
        <v>63</v>
      </c>
      <c r="B22" s="10" t="s">
        <v>64</v>
      </c>
      <c r="C22" s="11" t="s">
        <v>65</v>
      </c>
      <c r="D22" s="12" t="s">
        <v>24</v>
      </c>
      <c r="E22" s="12" t="s">
        <v>41</v>
      </c>
      <c r="F22" s="55">
        <v>64.099999999999994</v>
      </c>
      <c r="G22" s="13">
        <f t="shared" si="1"/>
        <v>14.007090889054185</v>
      </c>
      <c r="H22" s="13">
        <f t="shared" si="2"/>
        <v>17.978101156101047</v>
      </c>
      <c r="I22" s="13">
        <f t="shared" si="3"/>
        <v>897.8545259883731</v>
      </c>
      <c r="J22" s="54">
        <f t="shared" si="0"/>
        <v>1152.396284106077</v>
      </c>
      <c r="K22" s="14">
        <v>0.78447670803681202</v>
      </c>
      <c r="L22" s="37"/>
    </row>
    <row r="23" spans="1:12" ht="16.5" x14ac:dyDescent="0.25">
      <c r="A23" s="9" t="s">
        <v>66</v>
      </c>
      <c r="B23" s="10" t="s">
        <v>67</v>
      </c>
      <c r="C23" s="11" t="s">
        <v>68</v>
      </c>
      <c r="D23" s="12" t="s">
        <v>24</v>
      </c>
      <c r="E23" s="12" t="s">
        <v>41</v>
      </c>
      <c r="F23" s="55">
        <v>34.299999999999997</v>
      </c>
      <c r="G23" s="13">
        <f t="shared" si="1"/>
        <v>12.594225442686595</v>
      </c>
      <c r="H23" s="13">
        <f t="shared" si="2"/>
        <v>16.164688355688245</v>
      </c>
      <c r="I23" s="13">
        <f t="shared" si="3"/>
        <v>431.98193268415014</v>
      </c>
      <c r="J23" s="54">
        <f t="shared" si="0"/>
        <v>554.44881060010675</v>
      </c>
      <c r="K23" s="14">
        <v>0.37743281865221701</v>
      </c>
      <c r="L23" s="37"/>
    </row>
    <row r="24" spans="1:12" ht="24.75" customHeight="1" x14ac:dyDescent="0.25">
      <c r="A24" s="9" t="s">
        <v>69</v>
      </c>
      <c r="B24" s="10" t="s">
        <v>46</v>
      </c>
      <c r="C24" s="11" t="s">
        <v>47</v>
      </c>
      <c r="D24" s="12" t="s">
        <v>24</v>
      </c>
      <c r="E24" s="12" t="s">
        <v>31</v>
      </c>
      <c r="F24" s="55">
        <v>1.1399999999999999</v>
      </c>
      <c r="G24" s="13">
        <f t="shared" si="1"/>
        <v>436.06853437980095</v>
      </c>
      <c r="H24" s="13">
        <f t="shared" si="2"/>
        <v>559.69396387647453</v>
      </c>
      <c r="I24" s="13">
        <f t="shared" si="3"/>
        <v>497.11812919297302</v>
      </c>
      <c r="J24" s="54">
        <f t="shared" si="0"/>
        <v>638.05111881918094</v>
      </c>
      <c r="K24" s="14">
        <v>0.43434385215737298</v>
      </c>
      <c r="L24" s="37"/>
    </row>
    <row r="25" spans="1:12" ht="16.5" x14ac:dyDescent="0.25">
      <c r="A25" s="9" t="s">
        <v>70</v>
      </c>
      <c r="B25" s="10" t="s">
        <v>49</v>
      </c>
      <c r="C25" s="11" t="s">
        <v>50</v>
      </c>
      <c r="D25" s="12" t="s">
        <v>24</v>
      </c>
      <c r="E25" s="12" t="s">
        <v>31</v>
      </c>
      <c r="F25" s="55">
        <v>1.1399999999999999</v>
      </c>
      <c r="G25" s="13">
        <f t="shared" si="1"/>
        <v>33.426603649665509</v>
      </c>
      <c r="H25" s="13">
        <f t="shared" si="2"/>
        <v>42.903045784345686</v>
      </c>
      <c r="I25" s="13">
        <f t="shared" si="3"/>
        <v>38.106328160618681</v>
      </c>
      <c r="J25" s="54">
        <f t="shared" si="0"/>
        <v>48.909472194154077</v>
      </c>
      <c r="K25" s="14">
        <v>3.3294399042991203E-2</v>
      </c>
      <c r="L25" s="37"/>
    </row>
    <row r="26" spans="1:12" ht="16.5" x14ac:dyDescent="0.25">
      <c r="A26" s="9" t="s">
        <v>71</v>
      </c>
      <c r="B26" s="10" t="s">
        <v>72</v>
      </c>
      <c r="C26" s="11" t="s">
        <v>73</v>
      </c>
      <c r="D26" s="12" t="s">
        <v>24</v>
      </c>
      <c r="E26" s="12" t="s">
        <v>18</v>
      </c>
      <c r="F26" s="55">
        <v>28.73</v>
      </c>
      <c r="G26" s="13">
        <f t="shared" si="1"/>
        <v>40.405728255572548</v>
      </c>
      <c r="H26" s="13">
        <f t="shared" si="2"/>
        <v>51.860752216027372</v>
      </c>
      <c r="I26" s="13">
        <f t="shared" si="3"/>
        <v>1160.8565727825994</v>
      </c>
      <c r="J26" s="54">
        <f t="shared" si="0"/>
        <v>1489.9594111664665</v>
      </c>
      <c r="K26" s="14">
        <v>1.0142678088267301</v>
      </c>
      <c r="L26" s="37"/>
    </row>
    <row r="27" spans="1:12" x14ac:dyDescent="0.25">
      <c r="A27" s="9" t="s">
        <v>74</v>
      </c>
      <c r="B27" s="10" t="s">
        <v>33</v>
      </c>
      <c r="C27" s="11" t="s">
        <v>75</v>
      </c>
      <c r="D27" s="12" t="s">
        <v>24</v>
      </c>
      <c r="E27" s="12" t="s">
        <v>31</v>
      </c>
      <c r="F27" s="55">
        <v>6.16</v>
      </c>
      <c r="G27" s="13">
        <f t="shared" si="1"/>
        <v>17.365218487298762</v>
      </c>
      <c r="H27" s="13">
        <f t="shared" si="2"/>
        <v>22.288257928447962</v>
      </c>
      <c r="I27" s="13">
        <f t="shared" si="3"/>
        <v>106.96974588176037</v>
      </c>
      <c r="J27" s="54">
        <f t="shared" si="0"/>
        <v>137.29566883923945</v>
      </c>
      <c r="K27" s="14">
        <v>9.3461993763947898E-2</v>
      </c>
      <c r="L27" s="37"/>
    </row>
    <row r="28" spans="1:12" ht="19.5" customHeight="1" x14ac:dyDescent="0.25">
      <c r="A28" s="3">
        <v>2</v>
      </c>
      <c r="B28" s="4" t="s">
        <v>76</v>
      </c>
      <c r="C28" s="5"/>
      <c r="D28" s="5"/>
      <c r="E28" s="5"/>
      <c r="F28" s="56"/>
      <c r="G28" s="13"/>
      <c r="H28" s="13"/>
      <c r="I28" s="13"/>
      <c r="J28" s="38"/>
      <c r="K28" s="8">
        <v>12.776073992222299</v>
      </c>
      <c r="L28" s="37"/>
    </row>
    <row r="29" spans="1:12" ht="19.5" customHeight="1" x14ac:dyDescent="0.25">
      <c r="A29" s="3" t="s">
        <v>77</v>
      </c>
      <c r="B29" s="4" t="s">
        <v>78</v>
      </c>
      <c r="C29" s="5"/>
      <c r="D29" s="5"/>
      <c r="E29" s="5"/>
      <c r="F29" s="56"/>
      <c r="G29" s="13"/>
      <c r="H29" s="13"/>
      <c r="I29" s="13"/>
      <c r="J29" s="38">
        <f t="shared" si="0"/>
        <v>4092.1825263167611</v>
      </c>
      <c r="K29" s="8">
        <v>2.7856926659746502</v>
      </c>
      <c r="L29" s="37"/>
    </row>
    <row r="30" spans="1:12" ht="16.5" x14ac:dyDescent="0.25">
      <c r="A30" s="9" t="s">
        <v>79</v>
      </c>
      <c r="B30" s="10" t="s">
        <v>80</v>
      </c>
      <c r="C30" s="11" t="s">
        <v>81</v>
      </c>
      <c r="D30" s="12" t="s">
        <v>24</v>
      </c>
      <c r="E30" s="12" t="s">
        <v>41</v>
      </c>
      <c r="F30" s="55">
        <v>51.5</v>
      </c>
      <c r="G30" s="13">
        <f t="shared" si="1"/>
        <v>11.174076121177068</v>
      </c>
      <c r="H30" s="13">
        <f t="shared" si="2"/>
        <v>14.341926701530769</v>
      </c>
      <c r="I30" s="13">
        <f t="shared" si="3"/>
        <v>575.46492024061911</v>
      </c>
      <c r="J30" s="54">
        <f t="shared" si="0"/>
        <v>738.60922512883462</v>
      </c>
      <c r="K30" s="14">
        <v>0.50279729416530605</v>
      </c>
      <c r="L30" s="37"/>
    </row>
    <row r="31" spans="1:12" ht="16.5" x14ac:dyDescent="0.25">
      <c r="A31" s="9" t="s">
        <v>82</v>
      </c>
      <c r="B31" s="10" t="s">
        <v>83</v>
      </c>
      <c r="C31" s="11" t="s">
        <v>84</v>
      </c>
      <c r="D31" s="12" t="s">
        <v>24</v>
      </c>
      <c r="E31" s="12" t="s">
        <v>41</v>
      </c>
      <c r="F31" s="55">
        <v>55.27</v>
      </c>
      <c r="G31" s="13">
        <f t="shared" si="1"/>
        <v>12.43647940579023</v>
      </c>
      <c r="H31" s="13">
        <f t="shared" si="2"/>
        <v>15.96222131733176</v>
      </c>
      <c r="I31" s="13">
        <f t="shared" si="3"/>
        <v>687.36421675802603</v>
      </c>
      <c r="J31" s="54">
        <f t="shared" si="0"/>
        <v>882.23197220892644</v>
      </c>
      <c r="K31" s="14">
        <v>0.60056635276305403</v>
      </c>
      <c r="L31" s="37"/>
    </row>
    <row r="32" spans="1:12" ht="16.5" x14ac:dyDescent="0.25">
      <c r="A32" s="9" t="s">
        <v>85</v>
      </c>
      <c r="B32" s="10" t="s">
        <v>86</v>
      </c>
      <c r="C32" s="11" t="s">
        <v>87</v>
      </c>
      <c r="D32" s="12" t="s">
        <v>24</v>
      </c>
      <c r="E32" s="12" t="s">
        <v>41</v>
      </c>
      <c r="F32" s="55">
        <v>39.9</v>
      </c>
      <c r="G32" s="13">
        <f t="shared" si="1"/>
        <v>13.623763443724846</v>
      </c>
      <c r="H32" s="13">
        <f t="shared" si="2"/>
        <v>17.48610038002084</v>
      </c>
      <c r="I32" s="13">
        <f t="shared" si="3"/>
        <v>543.58816140462125</v>
      </c>
      <c r="J32" s="54">
        <f t="shared" si="0"/>
        <v>697.69540516283143</v>
      </c>
      <c r="K32" s="14">
        <v>0.47494581699307797</v>
      </c>
      <c r="L32" s="37"/>
    </row>
    <row r="33" spans="1:12" ht="16.5" x14ac:dyDescent="0.25">
      <c r="A33" s="9" t="s">
        <v>88</v>
      </c>
      <c r="B33" s="10" t="s">
        <v>89</v>
      </c>
      <c r="C33" s="11" t="s">
        <v>90</v>
      </c>
      <c r="D33" s="12" t="s">
        <v>24</v>
      </c>
      <c r="E33" s="12" t="s">
        <v>18</v>
      </c>
      <c r="F33" s="55">
        <v>17.7</v>
      </c>
      <c r="G33" s="13">
        <f t="shared" si="1"/>
        <v>46.50747764072176</v>
      </c>
      <c r="H33" s="13">
        <f t="shared" si="2"/>
        <v>59.692347551866384</v>
      </c>
      <c r="I33" s="13">
        <f t="shared" si="3"/>
        <v>823.18235424077511</v>
      </c>
      <c r="J33" s="54">
        <f t="shared" si="0"/>
        <v>1056.5545516680349</v>
      </c>
      <c r="K33" s="14">
        <v>0.71923386771139197</v>
      </c>
      <c r="L33" s="37"/>
    </row>
    <row r="34" spans="1:12" ht="24.75" customHeight="1" x14ac:dyDescent="0.25">
      <c r="A34" s="9" t="s">
        <v>91</v>
      </c>
      <c r="B34" s="10" t="s">
        <v>46</v>
      </c>
      <c r="C34" s="11" t="s">
        <v>47</v>
      </c>
      <c r="D34" s="12" t="s">
        <v>24</v>
      </c>
      <c r="E34" s="12" t="s">
        <v>31</v>
      </c>
      <c r="F34" s="55">
        <v>1.19</v>
      </c>
      <c r="G34" s="13">
        <f t="shared" si="1"/>
        <v>436.06543239470494</v>
      </c>
      <c r="H34" s="13">
        <f t="shared" si="2"/>
        <v>559.68998247860384</v>
      </c>
      <c r="I34" s="13">
        <f t="shared" si="3"/>
        <v>518.91786454969883</v>
      </c>
      <c r="J34" s="54">
        <f t="shared" si="0"/>
        <v>666.03107914953853</v>
      </c>
      <c r="K34" s="14">
        <v>0.45339079588123798</v>
      </c>
      <c r="L34" s="37"/>
    </row>
    <row r="35" spans="1:12" ht="16.5" x14ac:dyDescent="0.25">
      <c r="A35" s="9" t="s">
        <v>92</v>
      </c>
      <c r="B35" s="10" t="s">
        <v>49</v>
      </c>
      <c r="C35" s="11" t="s">
        <v>50</v>
      </c>
      <c r="D35" s="12" t="s">
        <v>24</v>
      </c>
      <c r="E35" s="12" t="s">
        <v>31</v>
      </c>
      <c r="F35" s="55">
        <v>1.19</v>
      </c>
      <c r="G35" s="13">
        <f t="shared" si="1"/>
        <v>33.430314953262901</v>
      </c>
      <c r="H35" s="13">
        <f t="shared" si="2"/>
        <v>42.90780924251294</v>
      </c>
      <c r="I35" s="13">
        <f t="shared" si="3"/>
        <v>39.782074794382858</v>
      </c>
      <c r="J35" s="54">
        <f t="shared" si="0"/>
        <v>51.060292998590398</v>
      </c>
      <c r="K35" s="14">
        <v>3.47585384605789E-2</v>
      </c>
      <c r="L35" s="37"/>
    </row>
    <row r="36" spans="1:12" ht="19.5" customHeight="1" x14ac:dyDescent="0.25">
      <c r="A36" s="3" t="s">
        <v>93</v>
      </c>
      <c r="B36" s="4" t="s">
        <v>94</v>
      </c>
      <c r="C36" s="5"/>
      <c r="D36" s="5"/>
      <c r="E36" s="5"/>
      <c r="F36" s="56"/>
      <c r="G36" s="13"/>
      <c r="H36" s="13"/>
      <c r="I36" s="13"/>
      <c r="J36" s="38">
        <f t="shared" si="0"/>
        <v>3913.211087540431</v>
      </c>
      <c r="K36" s="8">
        <v>2.6638605088770801</v>
      </c>
      <c r="L36" s="37"/>
    </row>
    <row r="37" spans="1:12" ht="16.5" x14ac:dyDescent="0.25">
      <c r="A37" s="9" t="s">
        <v>95</v>
      </c>
      <c r="B37" s="10" t="s">
        <v>80</v>
      </c>
      <c r="C37" s="11" t="s">
        <v>81</v>
      </c>
      <c r="D37" s="12" t="s">
        <v>24</v>
      </c>
      <c r="E37" s="12" t="s">
        <v>41</v>
      </c>
      <c r="F37" s="55">
        <v>105.2</v>
      </c>
      <c r="G37" s="13">
        <f t="shared" si="1"/>
        <v>11.174120505592217</v>
      </c>
      <c r="H37" s="13">
        <f t="shared" si="2"/>
        <v>14.341983668927613</v>
      </c>
      <c r="I37" s="13">
        <f t="shared" si="3"/>
        <v>1175.5174771883014</v>
      </c>
      <c r="J37" s="54">
        <f t="shared" si="0"/>
        <v>1508.7766819711849</v>
      </c>
      <c r="K37" s="14">
        <v>1.02707738731871</v>
      </c>
      <c r="L37" s="37"/>
    </row>
    <row r="38" spans="1:12" ht="16.5" x14ac:dyDescent="0.25">
      <c r="A38" s="9" t="s">
        <v>96</v>
      </c>
      <c r="B38" s="10" t="s">
        <v>86</v>
      </c>
      <c r="C38" s="11" t="s">
        <v>87</v>
      </c>
      <c r="D38" s="12" t="s">
        <v>24</v>
      </c>
      <c r="E38" s="12" t="s">
        <v>41</v>
      </c>
      <c r="F38" s="55">
        <v>33</v>
      </c>
      <c r="G38" s="13">
        <f t="shared" si="1"/>
        <v>13.623895278091426</v>
      </c>
      <c r="H38" s="13">
        <f t="shared" si="2"/>
        <v>17.486269589430346</v>
      </c>
      <c r="I38" s="13">
        <f t="shared" si="3"/>
        <v>449.58854417701701</v>
      </c>
      <c r="J38" s="54">
        <f t="shared" si="0"/>
        <v>577.04689645120141</v>
      </c>
      <c r="K38" s="14">
        <v>0.39281613100830598</v>
      </c>
      <c r="L38" s="37"/>
    </row>
    <row r="39" spans="1:12" ht="24.75" x14ac:dyDescent="0.25">
      <c r="A39" s="9" t="s">
        <v>97</v>
      </c>
      <c r="B39" s="10" t="s">
        <v>98</v>
      </c>
      <c r="C39" s="11" t="s">
        <v>99</v>
      </c>
      <c r="D39" s="12" t="s">
        <v>24</v>
      </c>
      <c r="E39" s="12" t="s">
        <v>18</v>
      </c>
      <c r="F39" s="55">
        <v>28.91</v>
      </c>
      <c r="G39" s="13">
        <f t="shared" si="1"/>
        <v>27.811145937615969</v>
      </c>
      <c r="H39" s="13">
        <f t="shared" si="2"/>
        <v>35.695605810930097</v>
      </c>
      <c r="I39" s="13">
        <f t="shared" si="3"/>
        <v>804.02022905647755</v>
      </c>
      <c r="J39" s="54">
        <f t="shared" si="0"/>
        <v>1031.959963993989</v>
      </c>
      <c r="K39" s="14">
        <v>0.70249146629951598</v>
      </c>
      <c r="L39" s="37"/>
    </row>
    <row r="40" spans="1:12" ht="24.75" customHeight="1" x14ac:dyDescent="0.25">
      <c r="A40" s="9" t="s">
        <v>100</v>
      </c>
      <c r="B40" s="10" t="s">
        <v>46</v>
      </c>
      <c r="C40" s="11" t="s">
        <v>47</v>
      </c>
      <c r="D40" s="12" t="s">
        <v>24</v>
      </c>
      <c r="E40" s="12" t="s">
        <v>31</v>
      </c>
      <c r="F40" s="55">
        <v>1.32</v>
      </c>
      <c r="G40" s="13">
        <f t="shared" si="1"/>
        <v>436.06643701487781</v>
      </c>
      <c r="H40" s="13">
        <f t="shared" si="2"/>
        <v>559.6912719085957</v>
      </c>
      <c r="I40" s="13">
        <f t="shared" si="3"/>
        <v>575.60769685963874</v>
      </c>
      <c r="J40" s="54">
        <f t="shared" si="0"/>
        <v>738.79247891934631</v>
      </c>
      <c r="K40" s="14">
        <v>0.50292204146994302</v>
      </c>
      <c r="L40" s="37"/>
    </row>
    <row r="41" spans="1:12" ht="16.5" x14ac:dyDescent="0.25">
      <c r="A41" s="9" t="s">
        <v>101</v>
      </c>
      <c r="B41" s="10" t="s">
        <v>49</v>
      </c>
      <c r="C41" s="11" t="s">
        <v>50</v>
      </c>
      <c r="D41" s="12" t="s">
        <v>24</v>
      </c>
      <c r="E41" s="12" t="s">
        <v>31</v>
      </c>
      <c r="F41" s="55">
        <v>1.32</v>
      </c>
      <c r="G41" s="13">
        <f t="shared" si="1"/>
        <v>33.428401391028153</v>
      </c>
      <c r="H41" s="13">
        <f t="shared" si="2"/>
        <v>42.905353185384641</v>
      </c>
      <c r="I41" s="13">
        <f t="shared" si="3"/>
        <v>44.125489836157165</v>
      </c>
      <c r="J41" s="54">
        <f t="shared" si="0"/>
        <v>56.635066204707726</v>
      </c>
      <c r="K41" s="14">
        <v>3.8553482780604303E-2</v>
      </c>
      <c r="L41" s="37"/>
    </row>
    <row r="42" spans="1:12" ht="19.5" customHeight="1" x14ac:dyDescent="0.25">
      <c r="A42" s="3" t="s">
        <v>102</v>
      </c>
      <c r="B42" s="4" t="s">
        <v>103</v>
      </c>
      <c r="C42" s="5"/>
      <c r="D42" s="5"/>
      <c r="E42" s="5"/>
      <c r="F42" s="56"/>
      <c r="G42" s="13"/>
      <c r="H42" s="13"/>
      <c r="I42" s="13"/>
      <c r="J42" s="38">
        <f t="shared" si="0"/>
        <v>465.58036713788283</v>
      </c>
      <c r="K42" s="8">
        <v>0.31693694155063501</v>
      </c>
      <c r="L42" s="37"/>
    </row>
    <row r="43" spans="1:12" ht="16.5" x14ac:dyDescent="0.25">
      <c r="A43" s="9" t="s">
        <v>104</v>
      </c>
      <c r="B43" s="10" t="s">
        <v>83</v>
      </c>
      <c r="C43" s="11" t="s">
        <v>84</v>
      </c>
      <c r="D43" s="12" t="s">
        <v>24</v>
      </c>
      <c r="E43" s="12" t="s">
        <v>41</v>
      </c>
      <c r="F43" s="55">
        <v>8.2899999999999991</v>
      </c>
      <c r="G43" s="13">
        <f t="shared" si="1"/>
        <v>12.435733834924712</v>
      </c>
      <c r="H43" s="13">
        <f t="shared" si="2"/>
        <v>15.961264377125868</v>
      </c>
      <c r="I43" s="13">
        <f t="shared" si="3"/>
        <v>103.09223349152585</v>
      </c>
      <c r="J43" s="54">
        <f t="shared" si="0"/>
        <v>132.31888168637343</v>
      </c>
      <c r="K43" s="14">
        <v>9.0074119595897506E-2</v>
      </c>
      <c r="L43" s="37"/>
    </row>
    <row r="44" spans="1:12" ht="16.5" x14ac:dyDescent="0.25">
      <c r="A44" s="9" t="s">
        <v>105</v>
      </c>
      <c r="B44" s="10" t="s">
        <v>106</v>
      </c>
      <c r="C44" s="11" t="s">
        <v>107</v>
      </c>
      <c r="D44" s="12" t="s">
        <v>24</v>
      </c>
      <c r="E44" s="12" t="s">
        <v>41</v>
      </c>
      <c r="F44" s="55">
        <v>5.6</v>
      </c>
      <c r="G44" s="13">
        <f t="shared" si="1"/>
        <v>13.082041906283328</v>
      </c>
      <c r="H44" s="13">
        <f t="shared" si="2"/>
        <v>16.790800786714652</v>
      </c>
      <c r="I44" s="13">
        <f t="shared" si="3"/>
        <v>73.259434675186625</v>
      </c>
      <c r="J44" s="54">
        <f t="shared" si="0"/>
        <v>94.028484405602043</v>
      </c>
      <c r="K44" s="14">
        <v>6.4008498574269601E-2</v>
      </c>
      <c r="L44" s="37"/>
    </row>
    <row r="45" spans="1:12" ht="16.5" x14ac:dyDescent="0.25">
      <c r="A45" s="9" t="s">
        <v>108</v>
      </c>
      <c r="B45" s="10" t="s">
        <v>86</v>
      </c>
      <c r="C45" s="11" t="s">
        <v>87</v>
      </c>
      <c r="D45" s="12" t="s">
        <v>24</v>
      </c>
      <c r="E45" s="12" t="s">
        <v>41</v>
      </c>
      <c r="F45" s="55">
        <v>2.8</v>
      </c>
      <c r="G45" s="13">
        <f t="shared" si="1"/>
        <v>13.622821769677747</v>
      </c>
      <c r="H45" s="13">
        <f t="shared" si="2"/>
        <v>17.484891741381389</v>
      </c>
      <c r="I45" s="13">
        <f t="shared" si="3"/>
        <v>38.143900955097692</v>
      </c>
      <c r="J45" s="54">
        <f t="shared" si="0"/>
        <v>48.957696875867889</v>
      </c>
      <c r="K45" s="14">
        <v>3.3327227281053702E-2</v>
      </c>
      <c r="L45" s="37"/>
    </row>
    <row r="46" spans="1:12" ht="24.75" x14ac:dyDescent="0.25">
      <c r="A46" s="9" t="s">
        <v>109</v>
      </c>
      <c r="B46" s="10" t="s">
        <v>98</v>
      </c>
      <c r="C46" s="11" t="s">
        <v>99</v>
      </c>
      <c r="D46" s="12" t="s">
        <v>24</v>
      </c>
      <c r="E46" s="12" t="s">
        <v>18</v>
      </c>
      <c r="F46" s="55">
        <v>2.63</v>
      </c>
      <c r="G46" s="13">
        <f t="shared" si="1"/>
        <v>27.809582407929195</v>
      </c>
      <c r="H46" s="13">
        <f t="shared" si="2"/>
        <v>35.693599020577125</v>
      </c>
      <c r="I46" s="13">
        <f t="shared" si="3"/>
        <v>73.139201732853778</v>
      </c>
      <c r="J46" s="54">
        <f t="shared" si="0"/>
        <v>93.874165424117834</v>
      </c>
      <c r="K46" s="14">
        <v>6.3903448212469599E-2</v>
      </c>
      <c r="L46" s="37"/>
    </row>
    <row r="47" spans="1:12" ht="24.75" customHeight="1" x14ac:dyDescent="0.25">
      <c r="A47" s="9" t="s">
        <v>110</v>
      </c>
      <c r="B47" s="10" t="s">
        <v>46</v>
      </c>
      <c r="C47" s="11" t="s">
        <v>47</v>
      </c>
      <c r="D47" s="12" t="s">
        <v>24</v>
      </c>
      <c r="E47" s="12" t="s">
        <v>31</v>
      </c>
      <c r="F47" s="55">
        <v>0.16</v>
      </c>
      <c r="G47" s="13">
        <f t="shared" si="1"/>
        <v>436.03227992898832</v>
      </c>
      <c r="H47" s="13">
        <f t="shared" si="2"/>
        <v>559.64743128885652</v>
      </c>
      <c r="I47" s="13">
        <f t="shared" si="3"/>
        <v>69.765164788638131</v>
      </c>
      <c r="J47" s="54">
        <f t="shared" si="0"/>
        <v>89.543589006217047</v>
      </c>
      <c r="K47" s="14">
        <v>6.0955472434456801E-2</v>
      </c>
      <c r="L47" s="37"/>
    </row>
    <row r="48" spans="1:12" ht="16.5" x14ac:dyDescent="0.25">
      <c r="A48" s="9" t="s">
        <v>111</v>
      </c>
      <c r="B48" s="10" t="s">
        <v>49</v>
      </c>
      <c r="C48" s="11" t="s">
        <v>50</v>
      </c>
      <c r="D48" s="12" t="s">
        <v>24</v>
      </c>
      <c r="E48" s="12" t="s">
        <v>31</v>
      </c>
      <c r="F48" s="55">
        <v>0.16</v>
      </c>
      <c r="G48" s="13">
        <f t="shared" si="1"/>
        <v>33.392821093226047</v>
      </c>
      <c r="H48" s="13">
        <f t="shared" si="2"/>
        <v>42.859685873155634</v>
      </c>
      <c r="I48" s="13">
        <f t="shared" si="3"/>
        <v>5.3428513749161679</v>
      </c>
      <c r="J48" s="54">
        <f t="shared" si="0"/>
        <v>6.8575497397049014</v>
      </c>
      <c r="K48" s="14">
        <v>4.6681754524880202E-3</v>
      </c>
      <c r="L48" s="37"/>
    </row>
    <row r="49" spans="1:12" ht="19.5" customHeight="1" x14ac:dyDescent="0.25">
      <c r="A49" s="3" t="s">
        <v>112</v>
      </c>
      <c r="B49" s="4" t="s">
        <v>113</v>
      </c>
      <c r="C49" s="5"/>
      <c r="D49" s="5"/>
      <c r="E49" s="5"/>
      <c r="F49" s="56"/>
      <c r="G49" s="13"/>
      <c r="H49" s="13"/>
      <c r="I49" s="13"/>
      <c r="J49" s="38">
        <f t="shared" si="0"/>
        <v>720.2452663322133</v>
      </c>
      <c r="K49" s="8">
        <v>0.490296301111105</v>
      </c>
      <c r="L49" s="37"/>
    </row>
    <row r="50" spans="1:12" x14ac:dyDescent="0.25">
      <c r="A50" s="9" t="s">
        <v>114</v>
      </c>
      <c r="B50" s="10" t="s">
        <v>115</v>
      </c>
      <c r="C50" s="11" t="s">
        <v>116</v>
      </c>
      <c r="D50" s="12" t="s">
        <v>24</v>
      </c>
      <c r="E50" s="12" t="s">
        <v>25</v>
      </c>
      <c r="F50" s="55">
        <v>17.600000000000001</v>
      </c>
      <c r="G50" s="13">
        <f t="shared" si="1"/>
        <v>20.522004166294739</v>
      </c>
      <c r="H50" s="13">
        <f t="shared" si="2"/>
        <v>26.339992347439299</v>
      </c>
      <c r="I50" s="13">
        <f t="shared" si="3"/>
        <v>361.18727332678742</v>
      </c>
      <c r="J50" s="54">
        <f t="shared" si="0"/>
        <v>463.5838653149317</v>
      </c>
      <c r="K50" s="14">
        <v>0.31557785249484799</v>
      </c>
      <c r="L50" s="37"/>
    </row>
    <row r="51" spans="1:12" x14ac:dyDescent="0.25">
      <c r="A51" s="9" t="s">
        <v>117</v>
      </c>
      <c r="B51" s="10" t="s">
        <v>118</v>
      </c>
      <c r="C51" s="11" t="s">
        <v>119</v>
      </c>
      <c r="D51" s="12" t="s">
        <v>24</v>
      </c>
      <c r="E51" s="12" t="s">
        <v>25</v>
      </c>
      <c r="F51" s="55">
        <v>9.9</v>
      </c>
      <c r="G51" s="13">
        <f t="shared" si="1"/>
        <v>20.198982502648732</v>
      </c>
      <c r="H51" s="13">
        <f t="shared" si="2"/>
        <v>25.925394042149652</v>
      </c>
      <c r="I51" s="13">
        <f t="shared" si="3"/>
        <v>199.96992677622245</v>
      </c>
      <c r="J51" s="54">
        <f t="shared" si="0"/>
        <v>256.66140101728155</v>
      </c>
      <c r="K51" s="14">
        <v>0.17471844861625699</v>
      </c>
      <c r="L51" s="37"/>
    </row>
    <row r="52" spans="1:12" ht="19.5" customHeight="1" x14ac:dyDescent="0.25">
      <c r="A52" s="3" t="s">
        <v>120</v>
      </c>
      <c r="B52" s="4" t="s">
        <v>121</v>
      </c>
      <c r="C52" s="5"/>
      <c r="D52" s="5"/>
      <c r="E52" s="5"/>
      <c r="F52" s="56"/>
      <c r="G52" s="13">
        <f t="shared" si="1"/>
        <v>0</v>
      </c>
      <c r="H52" s="13"/>
      <c r="I52" s="13" t="s">
        <v>644</v>
      </c>
      <c r="J52" s="38">
        <f t="shared" si="0"/>
        <v>9576.8334472473143</v>
      </c>
      <c r="K52" s="8">
        <v>6.5192875747088603</v>
      </c>
      <c r="L52" s="37"/>
    </row>
    <row r="53" spans="1:12" ht="16.5" x14ac:dyDescent="0.25">
      <c r="A53" s="9" t="s">
        <v>122</v>
      </c>
      <c r="B53" s="10" t="s">
        <v>123</v>
      </c>
      <c r="C53" s="11" t="s">
        <v>124</v>
      </c>
      <c r="D53" s="12" t="s">
        <v>24</v>
      </c>
      <c r="E53" s="12" t="s">
        <v>18</v>
      </c>
      <c r="F53" s="55">
        <v>41.09</v>
      </c>
      <c r="G53" s="13">
        <f t="shared" si="1"/>
        <v>181.58916026867988</v>
      </c>
      <c r="H53" s="13">
        <f t="shared" si="2"/>
        <v>233.06968720485065</v>
      </c>
      <c r="I53" s="13">
        <f t="shared" si="3"/>
        <v>7461.4985954400572</v>
      </c>
      <c r="J53" s="54">
        <f t="shared" si="0"/>
        <v>9576.8334472473143</v>
      </c>
      <c r="K53" s="14">
        <v>6.5192875747088603</v>
      </c>
      <c r="L53" s="37"/>
    </row>
    <row r="54" spans="1:12" ht="19.5" customHeight="1" x14ac:dyDescent="0.25">
      <c r="A54" s="3">
        <v>3</v>
      </c>
      <c r="B54" s="4" t="s">
        <v>125</v>
      </c>
      <c r="C54" s="5"/>
      <c r="D54" s="5"/>
      <c r="E54" s="5"/>
      <c r="F54" s="56"/>
      <c r="G54" s="13"/>
      <c r="H54" s="13"/>
      <c r="I54" s="13"/>
      <c r="J54" s="38"/>
      <c r="K54" s="8">
        <v>15.0804849912578</v>
      </c>
      <c r="L54" s="37"/>
    </row>
    <row r="55" spans="1:12" ht="19.5" customHeight="1" x14ac:dyDescent="0.25">
      <c r="A55" s="3" t="s">
        <v>126</v>
      </c>
      <c r="B55" s="4" t="s">
        <v>127</v>
      </c>
      <c r="C55" s="5"/>
      <c r="D55" s="5"/>
      <c r="E55" s="5"/>
      <c r="F55" s="56"/>
      <c r="G55" s="13"/>
      <c r="H55" s="13"/>
      <c r="I55" s="13"/>
      <c r="J55" s="38">
        <f t="shared" si="0"/>
        <v>7078.4187819541921</v>
      </c>
      <c r="K55" s="8">
        <v>4.8185287828142904</v>
      </c>
      <c r="L55" s="37"/>
    </row>
    <row r="56" spans="1:12" ht="24.75" x14ac:dyDescent="0.25">
      <c r="A56" s="9" t="s">
        <v>128</v>
      </c>
      <c r="B56" s="10" t="s">
        <v>129</v>
      </c>
      <c r="C56" s="11" t="s">
        <v>130</v>
      </c>
      <c r="D56" s="12" t="s">
        <v>24</v>
      </c>
      <c r="E56" s="12" t="s">
        <v>18</v>
      </c>
      <c r="F56" s="55">
        <v>85.66</v>
      </c>
      <c r="G56" s="13">
        <f t="shared" si="1"/>
        <v>51.249274124296079</v>
      </c>
      <c r="H56" s="13">
        <f t="shared" si="2"/>
        <v>65.778443338534018</v>
      </c>
      <c r="I56" s="13">
        <f t="shared" si="3"/>
        <v>4390.0128214872011</v>
      </c>
      <c r="J56" s="54">
        <f t="shared" si="0"/>
        <v>5634.5814563788235</v>
      </c>
      <c r="K56" s="14">
        <v>3.8356579008705398</v>
      </c>
      <c r="L56" s="37"/>
    </row>
    <row r="57" spans="1:12" ht="24.75" x14ac:dyDescent="0.25">
      <c r="A57" s="9" t="s">
        <v>131</v>
      </c>
      <c r="B57" s="10" t="s">
        <v>129</v>
      </c>
      <c r="C57" s="11" t="s">
        <v>132</v>
      </c>
      <c r="D57" s="12" t="s">
        <v>24</v>
      </c>
      <c r="E57" s="12" t="s">
        <v>18</v>
      </c>
      <c r="F57" s="55">
        <v>21.95</v>
      </c>
      <c r="G57" s="13">
        <f t="shared" si="1"/>
        <v>51.249291669378721</v>
      </c>
      <c r="H57" s="13">
        <f t="shared" si="2"/>
        <v>65.778465857647589</v>
      </c>
      <c r="I57" s="13">
        <f t="shared" si="3"/>
        <v>1124.9219521428629</v>
      </c>
      <c r="J57" s="54">
        <f t="shared" si="0"/>
        <v>1443.8373255753645</v>
      </c>
      <c r="K57" s="14">
        <v>0.98287088194374705</v>
      </c>
      <c r="L57" s="37"/>
    </row>
    <row r="58" spans="1:12" ht="19.5" customHeight="1" x14ac:dyDescent="0.25">
      <c r="A58" s="3" t="s">
        <v>133</v>
      </c>
      <c r="B58" s="4" t="s">
        <v>134</v>
      </c>
      <c r="C58" s="5"/>
      <c r="D58" s="5"/>
      <c r="E58" s="5"/>
      <c r="F58" s="56"/>
      <c r="G58" s="13"/>
      <c r="H58" s="13"/>
      <c r="I58" s="13"/>
      <c r="J58" s="38">
        <f t="shared" si="0"/>
        <v>9072.4611461388413</v>
      </c>
      <c r="K58" s="8">
        <v>6.1759435984607496</v>
      </c>
      <c r="L58" s="37"/>
    </row>
    <row r="59" spans="1:12" ht="33" x14ac:dyDescent="0.25">
      <c r="A59" s="9" t="s">
        <v>135</v>
      </c>
      <c r="B59" s="10" t="s">
        <v>136</v>
      </c>
      <c r="C59" s="11" t="s">
        <v>137</v>
      </c>
      <c r="D59" s="12" t="s">
        <v>24</v>
      </c>
      <c r="E59" s="12" t="s">
        <v>18</v>
      </c>
      <c r="F59" s="55">
        <v>1.92</v>
      </c>
      <c r="G59" s="13">
        <f t="shared" si="1"/>
        <v>1165.1832366201631</v>
      </c>
      <c r="H59" s="13">
        <f t="shared" si="2"/>
        <v>1495.5126842019795</v>
      </c>
      <c r="I59" s="13">
        <f t="shared" si="3"/>
        <v>2237.1518143107132</v>
      </c>
      <c r="J59" s="54">
        <f t="shared" si="0"/>
        <v>2871.3843536678005</v>
      </c>
      <c r="K59" s="14">
        <v>1.95465238506998</v>
      </c>
      <c r="L59" s="37"/>
    </row>
    <row r="60" spans="1:12" ht="41.25" x14ac:dyDescent="0.25">
      <c r="A60" s="9" t="s">
        <v>138</v>
      </c>
      <c r="B60" s="10" t="s">
        <v>139</v>
      </c>
      <c r="C60" s="11" t="s">
        <v>140</v>
      </c>
      <c r="D60" s="12" t="s">
        <v>24</v>
      </c>
      <c r="E60" s="12" t="s">
        <v>18</v>
      </c>
      <c r="F60" s="55">
        <v>4.68</v>
      </c>
      <c r="G60" s="13">
        <f t="shared" si="1"/>
        <v>650.46696185564315</v>
      </c>
      <c r="H60" s="13">
        <f t="shared" si="2"/>
        <v>834.87434554171807</v>
      </c>
      <c r="I60" s="13">
        <f t="shared" si="3"/>
        <v>3044.1853814844098</v>
      </c>
      <c r="J60" s="54">
        <f t="shared" si="0"/>
        <v>3907.2119371352401</v>
      </c>
      <c r="K60" s="14">
        <v>2.6597766760621102</v>
      </c>
      <c r="L60" s="37"/>
    </row>
    <row r="61" spans="1:12" ht="16.5" x14ac:dyDescent="0.25">
      <c r="A61" s="9" t="s">
        <v>141</v>
      </c>
      <c r="B61" s="10" t="s">
        <v>142</v>
      </c>
      <c r="C61" s="11" t="s">
        <v>143</v>
      </c>
      <c r="D61" s="12" t="s">
        <v>17</v>
      </c>
      <c r="E61" s="12" t="s">
        <v>18</v>
      </c>
      <c r="F61" s="55">
        <v>0.36</v>
      </c>
      <c r="G61" s="13">
        <f t="shared" si="1"/>
        <v>1147.86974510867</v>
      </c>
      <c r="H61" s="13">
        <f t="shared" si="2"/>
        <v>1473.2908178469781</v>
      </c>
      <c r="I61" s="13">
        <f t="shared" si="3"/>
        <v>413.23310823912124</v>
      </c>
      <c r="J61" s="54">
        <f t="shared" si="0"/>
        <v>530.38469442491214</v>
      </c>
      <c r="K61" s="14">
        <v>0.361051527859028</v>
      </c>
      <c r="L61" s="37"/>
    </row>
    <row r="62" spans="1:12" ht="16.5" x14ac:dyDescent="0.25">
      <c r="A62" s="9" t="s">
        <v>144</v>
      </c>
      <c r="B62" s="10" t="s">
        <v>145</v>
      </c>
      <c r="C62" s="11" t="s">
        <v>146</v>
      </c>
      <c r="D62" s="12" t="s">
        <v>24</v>
      </c>
      <c r="E62" s="12" t="s">
        <v>147</v>
      </c>
      <c r="F62" s="55">
        <v>1</v>
      </c>
      <c r="G62" s="13">
        <f t="shared" si="1"/>
        <v>1373.9619485086766</v>
      </c>
      <c r="H62" s="13">
        <f t="shared" si="2"/>
        <v>1763.4801609108865</v>
      </c>
      <c r="I62" s="13">
        <f t="shared" si="3"/>
        <v>1373.9619485086766</v>
      </c>
      <c r="J62" s="54">
        <f t="shared" si="0"/>
        <v>1763.4801609108865</v>
      </c>
      <c r="K62" s="14">
        <v>1.20046300946963</v>
      </c>
      <c r="L62" s="37"/>
    </row>
    <row r="63" spans="1:12" ht="19.5" customHeight="1" x14ac:dyDescent="0.25">
      <c r="A63" s="3" t="s">
        <v>148</v>
      </c>
      <c r="B63" s="4" t="s">
        <v>149</v>
      </c>
      <c r="C63" s="5"/>
      <c r="D63" s="5"/>
      <c r="E63" s="5"/>
      <c r="F63" s="56"/>
      <c r="G63" s="13">
        <f t="shared" si="1"/>
        <v>0</v>
      </c>
      <c r="H63" s="13"/>
      <c r="I63" s="13" t="s">
        <v>644</v>
      </c>
      <c r="J63" s="38">
        <f t="shared" si="0"/>
        <v>6002.3525240647323</v>
      </c>
      <c r="K63" s="8">
        <v>4.0860126099827996</v>
      </c>
      <c r="L63" s="37"/>
    </row>
    <row r="64" spans="1:12" ht="33" x14ac:dyDescent="0.25">
      <c r="A64" s="9" t="s">
        <v>150</v>
      </c>
      <c r="B64" s="10" t="s">
        <v>151</v>
      </c>
      <c r="C64" s="11" t="s">
        <v>152</v>
      </c>
      <c r="D64" s="12" t="s">
        <v>24</v>
      </c>
      <c r="E64" s="12" t="s">
        <v>147</v>
      </c>
      <c r="F64" s="55">
        <v>3</v>
      </c>
      <c r="G64" s="13">
        <f t="shared" si="1"/>
        <v>930.29487674155484</v>
      </c>
      <c r="H64" s="13">
        <f t="shared" si="2"/>
        <v>1194.0334742977857</v>
      </c>
      <c r="I64" s="13">
        <f t="shared" si="3"/>
        <v>2790.8846302246643</v>
      </c>
      <c r="J64" s="54">
        <f t="shared" si="0"/>
        <v>3582.1004228933571</v>
      </c>
      <c r="K64" s="14">
        <v>2.43846182633993</v>
      </c>
      <c r="L64" s="37"/>
    </row>
    <row r="65" spans="1:12" ht="33" x14ac:dyDescent="0.25">
      <c r="A65" s="9" t="s">
        <v>153</v>
      </c>
      <c r="B65" s="10" t="s">
        <v>154</v>
      </c>
      <c r="C65" s="11" t="s">
        <v>155</v>
      </c>
      <c r="D65" s="12" t="s">
        <v>24</v>
      </c>
      <c r="E65" s="12" t="s">
        <v>147</v>
      </c>
      <c r="F65" s="55">
        <v>1</v>
      </c>
      <c r="G65" s="13">
        <f t="shared" si="1"/>
        <v>1885.6658365184076</v>
      </c>
      <c r="H65" s="13">
        <f t="shared" si="2"/>
        <v>2420.2521011713761</v>
      </c>
      <c r="I65" s="13">
        <f t="shared" si="3"/>
        <v>1885.6658365184076</v>
      </c>
      <c r="J65" s="54">
        <f t="shared" si="0"/>
        <v>2420.2521011713761</v>
      </c>
      <c r="K65" s="14">
        <v>1.64755078364287</v>
      </c>
      <c r="L65" s="37"/>
    </row>
    <row r="66" spans="1:12" ht="19.5" customHeight="1" x14ac:dyDescent="0.25">
      <c r="A66" s="3">
        <v>4</v>
      </c>
      <c r="B66" s="4" t="s">
        <v>156</v>
      </c>
      <c r="C66" s="5"/>
      <c r="D66" s="5"/>
      <c r="E66" s="5"/>
      <c r="F66" s="56"/>
      <c r="G66" s="13"/>
      <c r="H66" s="13"/>
      <c r="I66" s="13"/>
      <c r="J66" s="38"/>
      <c r="K66" s="8">
        <v>20.598104234908401</v>
      </c>
      <c r="L66" s="37"/>
    </row>
    <row r="67" spans="1:12" ht="19.5" customHeight="1" x14ac:dyDescent="0.25">
      <c r="A67" s="3" t="s">
        <v>157</v>
      </c>
      <c r="B67" s="4" t="s">
        <v>158</v>
      </c>
      <c r="C67" s="5"/>
      <c r="D67" s="5"/>
      <c r="E67" s="5"/>
      <c r="F67" s="56"/>
      <c r="G67" s="13"/>
      <c r="H67" s="13"/>
      <c r="I67" s="13"/>
      <c r="J67" s="38">
        <f t="shared" si="0"/>
        <v>27426.813586163309</v>
      </c>
      <c r="K67" s="8">
        <v>18.670397267640102</v>
      </c>
      <c r="L67" s="37"/>
    </row>
    <row r="68" spans="1:12" ht="24.75" x14ac:dyDescent="0.25">
      <c r="A68" s="9" t="s">
        <v>159</v>
      </c>
      <c r="B68" s="10" t="s">
        <v>160</v>
      </c>
      <c r="C68" s="11" t="s">
        <v>161</v>
      </c>
      <c r="D68" s="12" t="s">
        <v>24</v>
      </c>
      <c r="E68" s="12" t="s">
        <v>147</v>
      </c>
      <c r="F68" s="55">
        <v>5</v>
      </c>
      <c r="G68" s="13">
        <f t="shared" si="1"/>
        <v>1452.083302789451</v>
      </c>
      <c r="H68" s="13">
        <f t="shared" si="2"/>
        <v>1863.7489191302604</v>
      </c>
      <c r="I68" s="13">
        <f t="shared" si="3"/>
        <v>7260.4165139472543</v>
      </c>
      <c r="J68" s="54">
        <f t="shared" si="0"/>
        <v>9318.744595651302</v>
      </c>
      <c r="K68" s="14">
        <v>6.34359741024595</v>
      </c>
      <c r="L68" s="37"/>
    </row>
    <row r="69" spans="1:12" ht="24.75" x14ac:dyDescent="0.25">
      <c r="A69" s="9" t="s">
        <v>162</v>
      </c>
      <c r="B69" s="10" t="s">
        <v>163</v>
      </c>
      <c r="C69" s="11" t="s">
        <v>164</v>
      </c>
      <c r="D69" s="12" t="s">
        <v>24</v>
      </c>
      <c r="E69" s="12" t="s">
        <v>147</v>
      </c>
      <c r="F69" s="55">
        <v>1</v>
      </c>
      <c r="G69" s="13">
        <f t="shared" si="1"/>
        <v>981.89735267903734</v>
      </c>
      <c r="H69" s="13">
        <f t="shared" si="2"/>
        <v>1260.2652521635446</v>
      </c>
      <c r="I69" s="13">
        <f t="shared" si="3"/>
        <v>981.89735267903734</v>
      </c>
      <c r="J69" s="54">
        <f t="shared" si="0"/>
        <v>1260.2652521635446</v>
      </c>
      <c r="K69" s="14">
        <v>0.85790691093502003</v>
      </c>
      <c r="L69" s="37"/>
    </row>
    <row r="70" spans="1:12" ht="24.75" x14ac:dyDescent="0.25">
      <c r="A70" s="9" t="s">
        <v>165</v>
      </c>
      <c r="B70" s="10" t="s">
        <v>166</v>
      </c>
      <c r="C70" s="11" t="s">
        <v>167</v>
      </c>
      <c r="D70" s="12" t="s">
        <v>24</v>
      </c>
      <c r="E70" s="12" t="s">
        <v>18</v>
      </c>
      <c r="F70" s="55">
        <v>71.44</v>
      </c>
      <c r="G70" s="13">
        <f t="shared" si="1"/>
        <v>82.043857252345646</v>
      </c>
      <c r="H70" s="13">
        <f t="shared" si="2"/>
        <v>105.30329078338565</v>
      </c>
      <c r="I70" s="13">
        <f t="shared" si="3"/>
        <v>5861.2131621075732</v>
      </c>
      <c r="J70" s="54">
        <f t="shared" ref="J70:J133" si="4">K70/100*146900</f>
        <v>7522.8670935650707</v>
      </c>
      <c r="K70" s="14">
        <v>5.1210803904459299</v>
      </c>
      <c r="L70" s="37"/>
    </row>
    <row r="71" spans="1:12" ht="16.5" x14ac:dyDescent="0.25">
      <c r="A71" s="9" t="s">
        <v>168</v>
      </c>
      <c r="B71" s="10" t="s">
        <v>169</v>
      </c>
      <c r="C71" s="11" t="s">
        <v>170</v>
      </c>
      <c r="D71" s="12" t="s">
        <v>24</v>
      </c>
      <c r="E71" s="12" t="s">
        <v>18</v>
      </c>
      <c r="F71" s="55">
        <v>71.44</v>
      </c>
      <c r="G71" s="13">
        <f t="shared" ref="G71:G134" si="5">H71/1.2835</f>
        <v>38.790123567778252</v>
      </c>
      <c r="H71" s="13">
        <f t="shared" ref="H71:H133" si="6">J71/F71</f>
        <v>49.787123599243394</v>
      </c>
      <c r="I71" s="13">
        <f t="shared" ref="I71:I134" si="7">J71/1.2835</f>
        <v>2771.1664276820784</v>
      </c>
      <c r="J71" s="54">
        <f t="shared" si="4"/>
        <v>3556.7921099299479</v>
      </c>
      <c r="K71" s="14">
        <v>2.4212335670047298</v>
      </c>
      <c r="L71" s="37"/>
    </row>
    <row r="72" spans="1:12" ht="24.75" x14ac:dyDescent="0.25">
      <c r="A72" s="9" t="s">
        <v>171</v>
      </c>
      <c r="B72" s="10" t="s">
        <v>172</v>
      </c>
      <c r="C72" s="11" t="s">
        <v>173</v>
      </c>
      <c r="D72" s="12" t="s">
        <v>24</v>
      </c>
      <c r="E72" s="12" t="s">
        <v>25</v>
      </c>
      <c r="F72" s="55">
        <v>11.21</v>
      </c>
      <c r="G72" s="13">
        <f t="shared" si="5"/>
        <v>25.466377560354033</v>
      </c>
      <c r="H72" s="13">
        <f t="shared" si="6"/>
        <v>32.686095598714402</v>
      </c>
      <c r="I72" s="13">
        <f t="shared" si="7"/>
        <v>285.47809245156873</v>
      </c>
      <c r="J72" s="54">
        <f t="shared" si="4"/>
        <v>366.41113166158851</v>
      </c>
      <c r="K72" s="14">
        <v>0.24942895279890301</v>
      </c>
      <c r="L72" s="37"/>
    </row>
    <row r="73" spans="1:12" x14ac:dyDescent="0.25">
      <c r="A73" s="9" t="s">
        <v>174</v>
      </c>
      <c r="B73" s="10" t="s">
        <v>175</v>
      </c>
      <c r="C73" s="11" t="s">
        <v>176</v>
      </c>
      <c r="D73" s="12" t="s">
        <v>24</v>
      </c>
      <c r="E73" s="12" t="s">
        <v>147</v>
      </c>
      <c r="F73" s="55">
        <v>1143</v>
      </c>
      <c r="G73" s="13">
        <f t="shared" si="5"/>
        <v>2.539920906781528</v>
      </c>
      <c r="H73" s="13">
        <f t="shared" si="6"/>
        <v>3.2599884838540913</v>
      </c>
      <c r="I73" s="13">
        <f t="shared" si="7"/>
        <v>2903.1295964512865</v>
      </c>
      <c r="J73" s="54">
        <f t="shared" si="4"/>
        <v>3726.1668370452262</v>
      </c>
      <c r="K73" s="14">
        <v>2.53653290472786</v>
      </c>
      <c r="L73" s="37"/>
    </row>
    <row r="74" spans="1:12" x14ac:dyDescent="0.25">
      <c r="A74" s="9" t="s">
        <v>177</v>
      </c>
      <c r="B74" s="10" t="s">
        <v>178</v>
      </c>
      <c r="C74" s="11" t="s">
        <v>179</v>
      </c>
      <c r="D74" s="12" t="s">
        <v>17</v>
      </c>
      <c r="E74" s="12" t="s">
        <v>25</v>
      </c>
      <c r="F74" s="55">
        <v>17.3</v>
      </c>
      <c r="G74" s="13">
        <f t="shared" si="5"/>
        <v>29.682507638423115</v>
      </c>
      <c r="H74" s="13">
        <f t="shared" si="6"/>
        <v>38.097498553916068</v>
      </c>
      <c r="I74" s="13">
        <f t="shared" si="7"/>
        <v>513.50738214471994</v>
      </c>
      <c r="J74" s="54">
        <f t="shared" si="4"/>
        <v>659.08672498274802</v>
      </c>
      <c r="K74" s="14">
        <v>0.44866352960023698</v>
      </c>
      <c r="L74" s="37"/>
    </row>
    <row r="75" spans="1:12" x14ac:dyDescent="0.25">
      <c r="A75" s="9" t="s">
        <v>180</v>
      </c>
      <c r="B75" s="10" t="s">
        <v>181</v>
      </c>
      <c r="C75" s="11" t="s">
        <v>182</v>
      </c>
      <c r="D75" s="12" t="s">
        <v>17</v>
      </c>
      <c r="E75" s="12" t="s">
        <v>25</v>
      </c>
      <c r="F75" s="55">
        <v>20.5</v>
      </c>
      <c r="G75" s="13">
        <f t="shared" si="5"/>
        <v>38.632164001400632</v>
      </c>
      <c r="H75" s="13">
        <f t="shared" si="6"/>
        <v>49.584382495797712</v>
      </c>
      <c r="I75" s="13">
        <f t="shared" si="7"/>
        <v>791.95936202871292</v>
      </c>
      <c r="J75" s="54">
        <f t="shared" si="4"/>
        <v>1016.4798411638531</v>
      </c>
      <c r="K75" s="14">
        <v>0.69195360188145205</v>
      </c>
      <c r="L75" s="37"/>
    </row>
    <row r="76" spans="1:12" ht="19.5" customHeight="1" x14ac:dyDescent="0.25">
      <c r="A76" s="3" t="s">
        <v>183</v>
      </c>
      <c r="B76" s="4" t="s">
        <v>184</v>
      </c>
      <c r="C76" s="5"/>
      <c r="D76" s="5"/>
      <c r="E76" s="5"/>
      <c r="F76" s="56"/>
      <c r="G76" s="13"/>
      <c r="H76" s="13"/>
      <c r="I76" s="13"/>
      <c r="J76" s="38"/>
      <c r="K76" s="8">
        <v>1.9277069672682801</v>
      </c>
      <c r="L76" s="37"/>
    </row>
    <row r="77" spans="1:12" ht="19.5" customHeight="1" x14ac:dyDescent="0.25">
      <c r="A77" s="3" t="s">
        <v>185</v>
      </c>
      <c r="B77" s="4" t="s">
        <v>186</v>
      </c>
      <c r="C77" s="5"/>
      <c r="D77" s="5"/>
      <c r="E77" s="5"/>
      <c r="F77" s="56"/>
      <c r="G77" s="13"/>
      <c r="H77" s="13"/>
      <c r="I77" s="13"/>
      <c r="J77" s="38">
        <f t="shared" si="4"/>
        <v>649.87581077540915</v>
      </c>
      <c r="K77" s="8">
        <v>0.44239333613029902</v>
      </c>
      <c r="L77" s="37"/>
    </row>
    <row r="78" spans="1:12" ht="16.5" x14ac:dyDescent="0.25">
      <c r="A78" s="9" t="s">
        <v>187</v>
      </c>
      <c r="B78" s="10" t="s">
        <v>188</v>
      </c>
      <c r="C78" s="11" t="s">
        <v>189</v>
      </c>
      <c r="D78" s="12" t="s">
        <v>24</v>
      </c>
      <c r="E78" s="12" t="s">
        <v>18</v>
      </c>
      <c r="F78" s="55">
        <v>18.79</v>
      </c>
      <c r="G78" s="13">
        <f t="shared" si="5"/>
        <v>26.946832272444279</v>
      </c>
      <c r="H78" s="13">
        <f t="shared" si="6"/>
        <v>34.586259221682234</v>
      </c>
      <c r="I78" s="13">
        <f t="shared" si="7"/>
        <v>506.330978399228</v>
      </c>
      <c r="J78" s="54">
        <f t="shared" si="4"/>
        <v>649.87581077540915</v>
      </c>
      <c r="K78" s="14">
        <v>0.44239333613029902</v>
      </c>
      <c r="L78" s="37"/>
    </row>
    <row r="79" spans="1:12" ht="19.5" customHeight="1" x14ac:dyDescent="0.25">
      <c r="A79" s="3" t="s">
        <v>190</v>
      </c>
      <c r="B79" s="4" t="s">
        <v>191</v>
      </c>
      <c r="C79" s="5"/>
      <c r="D79" s="5"/>
      <c r="E79" s="5"/>
      <c r="F79" s="56"/>
      <c r="G79" s="13">
        <f t="shared" si="5"/>
        <v>0</v>
      </c>
      <c r="H79" s="13"/>
      <c r="I79" s="13"/>
      <c r="J79" s="38">
        <f t="shared" si="4"/>
        <v>576.5550046977213</v>
      </c>
      <c r="K79" s="8">
        <v>0.39248128298006901</v>
      </c>
      <c r="L79" s="37"/>
    </row>
    <row r="80" spans="1:12" ht="16.5" x14ac:dyDescent="0.25">
      <c r="A80" s="9" t="s">
        <v>192</v>
      </c>
      <c r="B80" s="10" t="s">
        <v>188</v>
      </c>
      <c r="C80" s="11" t="s">
        <v>189</v>
      </c>
      <c r="D80" s="12" t="s">
        <v>24</v>
      </c>
      <c r="E80" s="12" t="s">
        <v>18</v>
      </c>
      <c r="F80" s="55">
        <v>16.670000000000002</v>
      </c>
      <c r="G80" s="13">
        <f t="shared" si="5"/>
        <v>26.946928714656966</v>
      </c>
      <c r="H80" s="13">
        <f t="shared" si="6"/>
        <v>34.586383005262221</v>
      </c>
      <c r="I80" s="13">
        <f t="shared" si="7"/>
        <v>449.20530167333175</v>
      </c>
      <c r="J80" s="54">
        <f t="shared" si="4"/>
        <v>576.5550046977213</v>
      </c>
      <c r="K80" s="14">
        <v>0.39248128298006901</v>
      </c>
      <c r="L80" s="37"/>
    </row>
    <row r="81" spans="1:12" ht="19.5" customHeight="1" x14ac:dyDescent="0.25">
      <c r="A81" s="3" t="s">
        <v>193</v>
      </c>
      <c r="B81" s="4" t="s">
        <v>194</v>
      </c>
      <c r="C81" s="5"/>
      <c r="D81" s="5"/>
      <c r="E81" s="5"/>
      <c r="F81" s="56"/>
      <c r="G81" s="13">
        <f t="shared" si="5"/>
        <v>0</v>
      </c>
      <c r="H81" s="13"/>
      <c r="I81" s="13"/>
      <c r="J81" s="38">
        <f t="shared" si="4"/>
        <v>1605.3707194439701</v>
      </c>
      <c r="K81" s="8">
        <v>1.0928323481579101</v>
      </c>
      <c r="L81" s="37"/>
    </row>
    <row r="82" spans="1:12" x14ac:dyDescent="0.25">
      <c r="A82" s="9" t="s">
        <v>195</v>
      </c>
      <c r="B82" s="10" t="s">
        <v>196</v>
      </c>
      <c r="C82" s="11" t="s">
        <v>197</v>
      </c>
      <c r="D82" s="12" t="s">
        <v>24</v>
      </c>
      <c r="E82" s="12" t="s">
        <v>18</v>
      </c>
      <c r="F82" s="55">
        <v>71.44</v>
      </c>
      <c r="G82" s="13">
        <f t="shared" si="5"/>
        <v>10.024320587486811</v>
      </c>
      <c r="H82" s="13">
        <f t="shared" si="6"/>
        <v>12.866215474039322</v>
      </c>
      <c r="I82" s="13">
        <f t="shared" si="7"/>
        <v>716.13746277005771</v>
      </c>
      <c r="J82" s="54">
        <f t="shared" si="4"/>
        <v>919.16243346536919</v>
      </c>
      <c r="K82" s="14">
        <v>0.62570621747132005</v>
      </c>
      <c r="L82" s="37"/>
    </row>
    <row r="83" spans="1:12" ht="16.5" x14ac:dyDescent="0.25">
      <c r="A83" s="9" t="s">
        <v>198</v>
      </c>
      <c r="B83" s="10" t="s">
        <v>199</v>
      </c>
      <c r="C83" s="11" t="s">
        <v>200</v>
      </c>
      <c r="D83" s="12" t="s">
        <v>17</v>
      </c>
      <c r="E83" s="12" t="s">
        <v>25</v>
      </c>
      <c r="F83" s="55">
        <v>15.8</v>
      </c>
      <c r="G83" s="13">
        <f t="shared" si="5"/>
        <v>33.837868465804988</v>
      </c>
      <c r="H83" s="13">
        <f t="shared" si="6"/>
        <v>43.430904175860704</v>
      </c>
      <c r="I83" s="13">
        <f t="shared" si="7"/>
        <v>534.63832175971879</v>
      </c>
      <c r="J83" s="54">
        <f t="shared" si="4"/>
        <v>686.20828597859918</v>
      </c>
      <c r="K83" s="14">
        <v>0.46712613068658898</v>
      </c>
      <c r="L83" s="37"/>
    </row>
    <row r="84" spans="1:12" ht="19.5" customHeight="1" x14ac:dyDescent="0.25">
      <c r="A84" s="3">
        <v>5</v>
      </c>
      <c r="B84" s="4" t="s">
        <v>201</v>
      </c>
      <c r="C84" s="5"/>
      <c r="D84" s="5"/>
      <c r="E84" s="5"/>
      <c r="F84" s="56"/>
      <c r="G84" s="13"/>
      <c r="H84" s="13"/>
      <c r="I84" s="13"/>
      <c r="J84" s="38"/>
      <c r="K84" s="8">
        <v>17.827276195128398</v>
      </c>
      <c r="L84" s="37"/>
    </row>
    <row r="85" spans="1:12" ht="19.5" customHeight="1" x14ac:dyDescent="0.25">
      <c r="A85" s="3" t="s">
        <v>202</v>
      </c>
      <c r="B85" s="4" t="s">
        <v>203</v>
      </c>
      <c r="C85" s="5"/>
      <c r="D85" s="5"/>
      <c r="E85" s="5"/>
      <c r="F85" s="56"/>
      <c r="G85" s="13"/>
      <c r="H85" s="13"/>
      <c r="I85" s="13"/>
      <c r="J85" s="38">
        <f t="shared" si="4"/>
        <v>7365.9343343319651</v>
      </c>
      <c r="K85" s="8">
        <v>5.0142507381429304</v>
      </c>
      <c r="L85" s="37"/>
    </row>
    <row r="86" spans="1:12" ht="24.75" x14ac:dyDescent="0.25">
      <c r="A86" s="9" t="s">
        <v>204</v>
      </c>
      <c r="B86" s="10" t="s">
        <v>205</v>
      </c>
      <c r="C86" s="11" t="s">
        <v>206</v>
      </c>
      <c r="D86" s="12" t="s">
        <v>24</v>
      </c>
      <c r="E86" s="12" t="s">
        <v>18</v>
      </c>
      <c r="F86" s="55">
        <v>127.54</v>
      </c>
      <c r="G86" s="13">
        <f t="shared" si="5"/>
        <v>3.8624502776727829</v>
      </c>
      <c r="H86" s="13">
        <f t="shared" si="6"/>
        <v>4.9574549313930172</v>
      </c>
      <c r="I86" s="13">
        <f t="shared" si="7"/>
        <v>492.61690841438673</v>
      </c>
      <c r="J86" s="54">
        <f t="shared" si="4"/>
        <v>632.2738019498654</v>
      </c>
      <c r="K86" s="14">
        <v>0.43041102923748498</v>
      </c>
      <c r="L86" s="37"/>
    </row>
    <row r="87" spans="1:12" ht="24.75" x14ac:dyDescent="0.25">
      <c r="A87" s="9" t="s">
        <v>207</v>
      </c>
      <c r="B87" s="10" t="s">
        <v>208</v>
      </c>
      <c r="C87" s="11" t="s">
        <v>209</v>
      </c>
      <c r="D87" s="12" t="s">
        <v>24</v>
      </c>
      <c r="E87" s="12" t="s">
        <v>18</v>
      </c>
      <c r="F87" s="55">
        <v>127.54</v>
      </c>
      <c r="G87" s="13">
        <f t="shared" si="5"/>
        <v>30.509085549268583</v>
      </c>
      <c r="H87" s="13">
        <f t="shared" si="6"/>
        <v>39.158411302486229</v>
      </c>
      <c r="I87" s="13">
        <f t="shared" si="7"/>
        <v>3891.1287709537155</v>
      </c>
      <c r="J87" s="54">
        <f t="shared" si="4"/>
        <v>4994.2637775190942</v>
      </c>
      <c r="K87" s="14">
        <v>3.3997711215242301</v>
      </c>
      <c r="L87" s="37"/>
    </row>
    <row r="88" spans="1:12" ht="24.75" x14ac:dyDescent="0.25">
      <c r="A88" s="9" t="s">
        <v>210</v>
      </c>
      <c r="B88" s="10" t="s">
        <v>211</v>
      </c>
      <c r="C88" s="11" t="s">
        <v>212</v>
      </c>
      <c r="D88" s="12" t="s">
        <v>24</v>
      </c>
      <c r="E88" s="12" t="s">
        <v>18</v>
      </c>
      <c r="F88" s="55">
        <v>41.09</v>
      </c>
      <c r="G88" s="13">
        <f t="shared" si="5"/>
        <v>6.0791300135166386</v>
      </c>
      <c r="H88" s="13">
        <f t="shared" si="6"/>
        <v>7.8025633723486063</v>
      </c>
      <c r="I88" s="13">
        <f t="shared" si="7"/>
        <v>249.7914522553987</v>
      </c>
      <c r="J88" s="54">
        <f t="shared" si="4"/>
        <v>320.60732896980426</v>
      </c>
      <c r="K88" s="14">
        <v>0.218248692287137</v>
      </c>
      <c r="L88" s="37"/>
    </row>
    <row r="89" spans="1:12" ht="16.5" x14ac:dyDescent="0.25">
      <c r="A89" s="9" t="s">
        <v>213</v>
      </c>
      <c r="B89" s="10" t="s">
        <v>214</v>
      </c>
      <c r="C89" s="11" t="s">
        <v>215</v>
      </c>
      <c r="D89" s="12" t="s">
        <v>24</v>
      </c>
      <c r="E89" s="12" t="s">
        <v>18</v>
      </c>
      <c r="F89" s="55">
        <v>41.09</v>
      </c>
      <c r="G89" s="13">
        <f t="shared" si="5"/>
        <v>26.902084270880035</v>
      </c>
      <c r="H89" s="13">
        <f t="shared" si="6"/>
        <v>34.528825161674526</v>
      </c>
      <c r="I89" s="13">
        <f t="shared" si="7"/>
        <v>1105.4066426904606</v>
      </c>
      <c r="J89" s="54">
        <f t="shared" si="4"/>
        <v>1418.7894258932063</v>
      </c>
      <c r="K89" s="14">
        <v>0.96581989509408195</v>
      </c>
      <c r="L89" s="37"/>
    </row>
    <row r="90" spans="1:12" ht="19.5" customHeight="1" x14ac:dyDescent="0.25">
      <c r="A90" s="3" t="s">
        <v>216</v>
      </c>
      <c r="B90" s="4" t="s">
        <v>217</v>
      </c>
      <c r="C90" s="5"/>
      <c r="D90" s="5"/>
      <c r="E90" s="5"/>
      <c r="F90" s="56"/>
      <c r="G90" s="13"/>
      <c r="H90" s="13"/>
      <c r="I90" s="13"/>
      <c r="J90" s="38">
        <f t="shared" si="4"/>
        <v>2086.0839917036506</v>
      </c>
      <c r="K90" s="8">
        <v>1.42007079081256</v>
      </c>
      <c r="L90" s="37"/>
    </row>
    <row r="91" spans="1:12" ht="24.75" x14ac:dyDescent="0.25">
      <c r="A91" s="9" t="s">
        <v>218</v>
      </c>
      <c r="B91" s="10" t="s">
        <v>219</v>
      </c>
      <c r="C91" s="11" t="s">
        <v>220</v>
      </c>
      <c r="D91" s="12" t="s">
        <v>24</v>
      </c>
      <c r="E91" s="12" t="s">
        <v>18</v>
      </c>
      <c r="F91" s="55">
        <v>7.15</v>
      </c>
      <c r="G91" s="13">
        <f t="shared" si="5"/>
        <v>54.645031500475284</v>
      </c>
      <c r="H91" s="13">
        <f t="shared" si="6"/>
        <v>70.13689793086003</v>
      </c>
      <c r="I91" s="13">
        <f t="shared" si="7"/>
        <v>390.71197522839827</v>
      </c>
      <c r="J91" s="54">
        <f t="shared" si="4"/>
        <v>501.47882020564924</v>
      </c>
      <c r="K91" s="14">
        <v>0.34137428196436298</v>
      </c>
      <c r="L91" s="37"/>
    </row>
    <row r="92" spans="1:12" ht="24.75" x14ac:dyDescent="0.25">
      <c r="A92" s="9" t="s">
        <v>221</v>
      </c>
      <c r="B92" s="10" t="s">
        <v>222</v>
      </c>
      <c r="C92" s="11" t="s">
        <v>223</v>
      </c>
      <c r="D92" s="12" t="s">
        <v>24</v>
      </c>
      <c r="E92" s="12" t="s">
        <v>18</v>
      </c>
      <c r="F92" s="55">
        <v>19.14</v>
      </c>
      <c r="G92" s="13">
        <f t="shared" si="5"/>
        <v>58.959056347992579</v>
      </c>
      <c r="H92" s="13">
        <f t="shared" si="6"/>
        <v>75.673948822648484</v>
      </c>
      <c r="I92" s="13">
        <f t="shared" si="7"/>
        <v>1128.4763385005781</v>
      </c>
      <c r="J92" s="54">
        <f t="shared" si="4"/>
        <v>1448.399380465492</v>
      </c>
      <c r="K92" s="14">
        <v>0.98597643326446005</v>
      </c>
      <c r="L92" s="37"/>
    </row>
    <row r="93" spans="1:12" ht="24.75" x14ac:dyDescent="0.25">
      <c r="A93" s="9" t="s">
        <v>224</v>
      </c>
      <c r="B93" s="10" t="s">
        <v>222</v>
      </c>
      <c r="C93" s="11" t="s">
        <v>225</v>
      </c>
      <c r="D93" s="12" t="s">
        <v>24</v>
      </c>
      <c r="E93" s="12" t="s">
        <v>18</v>
      </c>
      <c r="F93" s="55">
        <v>1.8</v>
      </c>
      <c r="G93" s="13">
        <f t="shared" si="5"/>
        <v>58.955889292519224</v>
      </c>
      <c r="H93" s="13">
        <f t="shared" si="6"/>
        <v>75.669883906948428</v>
      </c>
      <c r="I93" s="13">
        <f t="shared" si="7"/>
        <v>106.12060072653459</v>
      </c>
      <c r="J93" s="54">
        <f t="shared" si="4"/>
        <v>136.20579103250716</v>
      </c>
      <c r="K93" s="14">
        <v>9.2720075583735295E-2</v>
      </c>
      <c r="L93" s="37"/>
    </row>
    <row r="94" spans="1:12" ht="19.5" customHeight="1" x14ac:dyDescent="0.25">
      <c r="A94" s="3" t="s">
        <v>226</v>
      </c>
      <c r="B94" s="4" t="s">
        <v>227</v>
      </c>
      <c r="C94" s="5"/>
      <c r="D94" s="5"/>
      <c r="E94" s="5"/>
      <c r="F94" s="56"/>
      <c r="G94" s="13"/>
      <c r="H94" s="13"/>
      <c r="I94" s="13"/>
      <c r="J94" s="38">
        <f t="shared" si="4"/>
        <v>7707.3168561840894</v>
      </c>
      <c r="K94" s="8">
        <v>5.2466418353873996</v>
      </c>
      <c r="L94" s="37"/>
    </row>
    <row r="95" spans="1:12" ht="24.75" x14ac:dyDescent="0.25">
      <c r="A95" s="9" t="s">
        <v>228</v>
      </c>
      <c r="B95" s="10" t="s">
        <v>229</v>
      </c>
      <c r="C95" s="11" t="s">
        <v>230</v>
      </c>
      <c r="D95" s="12" t="s">
        <v>24</v>
      </c>
      <c r="E95" s="12" t="s">
        <v>18</v>
      </c>
      <c r="F95" s="55">
        <v>119.43</v>
      </c>
      <c r="G95" s="13">
        <f t="shared" si="5"/>
        <v>6.8908310021911889</v>
      </c>
      <c r="H95" s="13">
        <f t="shared" si="6"/>
        <v>8.8443815913123913</v>
      </c>
      <c r="I95" s="13">
        <f t="shared" si="7"/>
        <v>822.97194659169372</v>
      </c>
      <c r="J95" s="54">
        <f t="shared" si="4"/>
        <v>1056.284493450439</v>
      </c>
      <c r="K95" s="14">
        <v>0.71905002957824304</v>
      </c>
      <c r="L95" s="37"/>
    </row>
    <row r="96" spans="1:12" ht="24.75" x14ac:dyDescent="0.25">
      <c r="A96" s="9" t="s">
        <v>231</v>
      </c>
      <c r="B96" s="10" t="s">
        <v>232</v>
      </c>
      <c r="C96" s="11" t="s">
        <v>233</v>
      </c>
      <c r="D96" s="12" t="s">
        <v>24</v>
      </c>
      <c r="E96" s="12" t="s">
        <v>18</v>
      </c>
      <c r="F96" s="55">
        <v>119.43</v>
      </c>
      <c r="G96" s="13">
        <f t="shared" si="5"/>
        <v>43.389011469808437</v>
      </c>
      <c r="H96" s="13">
        <f t="shared" si="6"/>
        <v>55.689796221499137</v>
      </c>
      <c r="I96" s="13">
        <f t="shared" si="7"/>
        <v>5181.9496398392221</v>
      </c>
      <c r="J96" s="54">
        <f t="shared" si="4"/>
        <v>6651.032362733642</v>
      </c>
      <c r="K96" s="14">
        <v>4.5275918058091502</v>
      </c>
      <c r="L96" s="37"/>
    </row>
    <row r="97" spans="1:12" ht="19.5" customHeight="1" x14ac:dyDescent="0.25">
      <c r="A97" s="3" t="s">
        <v>234</v>
      </c>
      <c r="B97" s="4" t="s">
        <v>235</v>
      </c>
      <c r="C97" s="5"/>
      <c r="D97" s="5"/>
      <c r="E97" s="5"/>
      <c r="F97" s="56"/>
      <c r="G97" s="13"/>
      <c r="H97" s="13"/>
      <c r="I97" s="13"/>
      <c r="J97" s="38">
        <f t="shared" si="4"/>
        <v>2646.2618944913552</v>
      </c>
      <c r="K97" s="8">
        <v>1.8014036041465999</v>
      </c>
      <c r="L97" s="37"/>
    </row>
    <row r="98" spans="1:12" ht="16.5" x14ac:dyDescent="0.25">
      <c r="A98" s="9" t="s">
        <v>236</v>
      </c>
      <c r="B98" s="10" t="s">
        <v>237</v>
      </c>
      <c r="C98" s="11" t="s">
        <v>238</v>
      </c>
      <c r="D98" s="12" t="s">
        <v>24</v>
      </c>
      <c r="E98" s="12" t="s">
        <v>18</v>
      </c>
      <c r="F98" s="55">
        <v>21</v>
      </c>
      <c r="G98" s="13">
        <f t="shared" si="5"/>
        <v>62.77662501554083</v>
      </c>
      <c r="H98" s="13">
        <f t="shared" si="6"/>
        <v>80.573798207446657</v>
      </c>
      <c r="I98" s="13">
        <f t="shared" si="7"/>
        <v>1318.3091253263574</v>
      </c>
      <c r="J98" s="54">
        <f t="shared" si="4"/>
        <v>1692.0497623563797</v>
      </c>
      <c r="K98" s="14">
        <v>1.1518378232514499</v>
      </c>
      <c r="L98" s="37"/>
    </row>
    <row r="99" spans="1:12" ht="16.5" x14ac:dyDescent="0.25">
      <c r="A99" s="9" t="s">
        <v>239</v>
      </c>
      <c r="B99" s="10" t="s">
        <v>240</v>
      </c>
      <c r="C99" s="11" t="s">
        <v>241</v>
      </c>
      <c r="D99" s="12" t="s">
        <v>24</v>
      </c>
      <c r="E99" s="12" t="s">
        <v>25</v>
      </c>
      <c r="F99" s="55">
        <v>66</v>
      </c>
      <c r="G99" s="13">
        <f t="shared" si="5"/>
        <v>11.264323784809186</v>
      </c>
      <c r="H99" s="13">
        <f t="shared" si="6"/>
        <v>14.457759577802591</v>
      </c>
      <c r="I99" s="13">
        <f t="shared" si="7"/>
        <v>743.44536979740622</v>
      </c>
      <c r="J99" s="54">
        <f t="shared" si="4"/>
        <v>954.21213213497094</v>
      </c>
      <c r="K99" s="14">
        <v>0.64956578089514705</v>
      </c>
      <c r="L99" s="37"/>
    </row>
    <row r="100" spans="1:12" ht="19.5" customHeight="1" x14ac:dyDescent="0.25">
      <c r="A100" s="3" t="s">
        <v>242</v>
      </c>
      <c r="B100" s="4" t="s">
        <v>243</v>
      </c>
      <c r="C100" s="5"/>
      <c r="D100" s="5"/>
      <c r="E100" s="5"/>
      <c r="F100" s="56"/>
      <c r="G100" s="13"/>
      <c r="H100" s="13"/>
      <c r="I100" s="13"/>
      <c r="J100" s="38"/>
      <c r="K100" s="8">
        <v>4.3449092266389302</v>
      </c>
      <c r="L100" s="37"/>
    </row>
    <row r="101" spans="1:12" ht="19.5" customHeight="1" x14ac:dyDescent="0.25">
      <c r="A101" s="3" t="s">
        <v>244</v>
      </c>
      <c r="B101" s="4" t="s">
        <v>245</v>
      </c>
      <c r="C101" s="5"/>
      <c r="D101" s="5"/>
      <c r="E101" s="5"/>
      <c r="F101" s="56"/>
      <c r="G101" s="13"/>
      <c r="H101" s="13"/>
      <c r="I101" s="13"/>
      <c r="J101" s="38">
        <f t="shared" si="4"/>
        <v>4046.0700856620024</v>
      </c>
      <c r="K101" s="8">
        <v>2.7543023047392801</v>
      </c>
      <c r="L101" s="37"/>
    </row>
    <row r="102" spans="1:12" ht="16.5" x14ac:dyDescent="0.25">
      <c r="A102" s="9" t="s">
        <v>246</v>
      </c>
      <c r="B102" s="10" t="s">
        <v>247</v>
      </c>
      <c r="C102" s="11" t="s">
        <v>248</v>
      </c>
      <c r="D102" s="12" t="s">
        <v>24</v>
      </c>
      <c r="E102" s="12" t="s">
        <v>18</v>
      </c>
      <c r="F102" s="55">
        <v>101.26</v>
      </c>
      <c r="G102" s="13">
        <f t="shared" si="5"/>
        <v>10.482757712270292</v>
      </c>
      <c r="H102" s="13">
        <f t="shared" si="6"/>
        <v>13.454619523698922</v>
      </c>
      <c r="I102" s="13">
        <f t="shared" si="7"/>
        <v>1061.4840459444899</v>
      </c>
      <c r="J102" s="54">
        <f t="shared" si="4"/>
        <v>1362.4147729697529</v>
      </c>
      <c r="K102" s="14">
        <v>0.92744368479901496</v>
      </c>
      <c r="L102" s="37"/>
    </row>
    <row r="103" spans="1:12" ht="16.5" x14ac:dyDescent="0.25">
      <c r="A103" s="9" t="s">
        <v>249</v>
      </c>
      <c r="B103" s="10" t="s">
        <v>250</v>
      </c>
      <c r="C103" s="11" t="s">
        <v>251</v>
      </c>
      <c r="D103" s="12" t="s">
        <v>24</v>
      </c>
      <c r="E103" s="12" t="s">
        <v>18</v>
      </c>
      <c r="F103" s="55">
        <v>101.26</v>
      </c>
      <c r="G103" s="13">
        <f t="shared" si="5"/>
        <v>8.9272306629424971</v>
      </c>
      <c r="H103" s="13">
        <f t="shared" si="6"/>
        <v>11.458100555886695</v>
      </c>
      <c r="I103" s="13">
        <f t="shared" si="7"/>
        <v>903.97137692955732</v>
      </c>
      <c r="J103" s="54">
        <f t="shared" si="4"/>
        <v>1160.2472622890868</v>
      </c>
      <c r="K103" s="14">
        <v>0.78982114519338797</v>
      </c>
      <c r="L103" s="37"/>
    </row>
    <row r="104" spans="1:12" ht="16.5" x14ac:dyDescent="0.25">
      <c r="A104" s="9" t="s">
        <v>252</v>
      </c>
      <c r="B104" s="10" t="s">
        <v>253</v>
      </c>
      <c r="C104" s="11" t="s">
        <v>254</v>
      </c>
      <c r="D104" s="12" t="s">
        <v>24</v>
      </c>
      <c r="E104" s="12" t="s">
        <v>18</v>
      </c>
      <c r="F104" s="55">
        <v>41.09</v>
      </c>
      <c r="G104" s="13">
        <f t="shared" si="5"/>
        <v>18.079929947843961</v>
      </c>
      <c r="H104" s="13">
        <f t="shared" si="6"/>
        <v>23.205590088057725</v>
      </c>
      <c r="I104" s="13">
        <f t="shared" si="7"/>
        <v>742.90432155690849</v>
      </c>
      <c r="J104" s="54">
        <f t="shared" si="4"/>
        <v>953.51769671829209</v>
      </c>
      <c r="K104" s="14">
        <v>0.649093054267047</v>
      </c>
      <c r="L104" s="37"/>
    </row>
    <row r="105" spans="1:12" ht="16.5" x14ac:dyDescent="0.25">
      <c r="A105" s="9" t="s">
        <v>255</v>
      </c>
      <c r="B105" s="10" t="s">
        <v>256</v>
      </c>
      <c r="C105" s="11" t="s">
        <v>257</v>
      </c>
      <c r="D105" s="12" t="s">
        <v>24</v>
      </c>
      <c r="E105" s="12" t="s">
        <v>18</v>
      </c>
      <c r="F105" s="55">
        <v>41.09</v>
      </c>
      <c r="G105" s="13">
        <f t="shared" si="5"/>
        <v>10.805858882363875</v>
      </c>
      <c r="H105" s="13">
        <f t="shared" si="6"/>
        <v>13.869319875514035</v>
      </c>
      <c r="I105" s="13">
        <f t="shared" si="7"/>
        <v>444.01274147633171</v>
      </c>
      <c r="J105" s="54">
        <f t="shared" si="4"/>
        <v>569.8903536848718</v>
      </c>
      <c r="K105" s="14">
        <v>0.38794442047983102</v>
      </c>
      <c r="L105" s="37"/>
    </row>
    <row r="106" spans="1:12" ht="19.5" customHeight="1" x14ac:dyDescent="0.25">
      <c r="A106" s="3" t="s">
        <v>258</v>
      </c>
      <c r="B106" s="4" t="s">
        <v>259</v>
      </c>
      <c r="C106" s="5"/>
      <c r="D106" s="5"/>
      <c r="E106" s="5"/>
      <c r="F106" s="56"/>
      <c r="G106" s="13"/>
      <c r="H106" s="13"/>
      <c r="I106" s="13"/>
      <c r="J106" s="38">
        <f t="shared" si="4"/>
        <v>1839.1832662652403</v>
      </c>
      <c r="K106" s="8">
        <v>1.2519967775801499</v>
      </c>
      <c r="L106" s="37"/>
    </row>
    <row r="107" spans="1:12" ht="16.5" x14ac:dyDescent="0.25">
      <c r="A107" s="9" t="s">
        <v>260</v>
      </c>
      <c r="B107" s="10" t="s">
        <v>261</v>
      </c>
      <c r="C107" s="11" t="s">
        <v>262</v>
      </c>
      <c r="D107" s="12" t="s">
        <v>24</v>
      </c>
      <c r="E107" s="12" t="s">
        <v>18</v>
      </c>
      <c r="F107" s="55">
        <v>95.68</v>
      </c>
      <c r="G107" s="13">
        <f t="shared" si="5"/>
        <v>3.3589324295120866</v>
      </c>
      <c r="H107" s="13">
        <f t="shared" si="6"/>
        <v>4.3111897732787634</v>
      </c>
      <c r="I107" s="13">
        <f t="shared" si="7"/>
        <v>321.38265485571645</v>
      </c>
      <c r="J107" s="54">
        <f t="shared" si="4"/>
        <v>412.49463750731212</v>
      </c>
      <c r="K107" s="14">
        <v>0.28079961709143098</v>
      </c>
      <c r="L107" s="37"/>
    </row>
    <row r="108" spans="1:12" x14ac:dyDescent="0.25">
      <c r="A108" s="9" t="s">
        <v>263</v>
      </c>
      <c r="B108" s="10" t="s">
        <v>264</v>
      </c>
      <c r="C108" s="11" t="s">
        <v>265</v>
      </c>
      <c r="D108" s="12" t="s">
        <v>24</v>
      </c>
      <c r="E108" s="12" t="s">
        <v>18</v>
      </c>
      <c r="F108" s="55">
        <v>95.68</v>
      </c>
      <c r="G108" s="13">
        <f t="shared" si="5"/>
        <v>11.617486062145939</v>
      </c>
      <c r="H108" s="13">
        <f t="shared" si="6"/>
        <v>14.911043360764314</v>
      </c>
      <c r="I108" s="13">
        <f t="shared" si="7"/>
        <v>1111.5610664261235</v>
      </c>
      <c r="J108" s="54">
        <f t="shared" si="4"/>
        <v>1426.6886287579296</v>
      </c>
      <c r="K108" s="14">
        <v>0.97119716048871996</v>
      </c>
      <c r="L108" s="37"/>
    </row>
    <row r="109" spans="1:12" ht="19.5" customHeight="1" x14ac:dyDescent="0.25">
      <c r="A109" s="3" t="s">
        <v>266</v>
      </c>
      <c r="B109" s="4" t="s">
        <v>267</v>
      </c>
      <c r="C109" s="5"/>
      <c r="D109" s="5"/>
      <c r="E109" s="5"/>
      <c r="F109" s="56"/>
      <c r="G109" s="13"/>
      <c r="H109" s="13"/>
      <c r="I109" s="13"/>
      <c r="J109" s="38">
        <f t="shared" si="4"/>
        <v>497.41830200534542</v>
      </c>
      <c r="K109" s="8">
        <v>0.33861014431949998</v>
      </c>
      <c r="L109" s="37"/>
    </row>
    <row r="110" spans="1:12" ht="16.5" x14ac:dyDescent="0.25">
      <c r="A110" s="9" t="s">
        <v>268</v>
      </c>
      <c r="B110" s="10" t="s">
        <v>269</v>
      </c>
      <c r="C110" s="11" t="s">
        <v>270</v>
      </c>
      <c r="D110" s="12" t="s">
        <v>24</v>
      </c>
      <c r="E110" s="12" t="s">
        <v>18</v>
      </c>
      <c r="F110" s="55">
        <v>27.36</v>
      </c>
      <c r="G110" s="13">
        <f t="shared" si="5"/>
        <v>14.164778725631024</v>
      </c>
      <c r="H110" s="13">
        <f t="shared" si="6"/>
        <v>18.18049349434742</v>
      </c>
      <c r="I110" s="13">
        <f t="shared" si="7"/>
        <v>387.54834593326484</v>
      </c>
      <c r="J110" s="54">
        <f t="shared" si="4"/>
        <v>497.41830200534542</v>
      </c>
      <c r="K110" s="14">
        <v>0.33861014431949998</v>
      </c>
      <c r="L110" s="37"/>
    </row>
    <row r="111" spans="1:12" ht="19.5" customHeight="1" x14ac:dyDescent="0.25">
      <c r="A111" s="3">
        <v>6</v>
      </c>
      <c r="B111" s="4" t="s">
        <v>271</v>
      </c>
      <c r="C111" s="5"/>
      <c r="D111" s="5"/>
      <c r="E111" s="5"/>
      <c r="F111" s="56"/>
      <c r="G111" s="13"/>
      <c r="H111" s="13"/>
      <c r="I111" s="13"/>
      <c r="J111" s="38"/>
      <c r="K111" s="8">
        <v>6.9920076371612998</v>
      </c>
      <c r="L111" s="37"/>
    </row>
    <row r="112" spans="1:12" ht="19.5" customHeight="1" x14ac:dyDescent="0.25">
      <c r="A112" s="3" t="s">
        <v>272</v>
      </c>
      <c r="B112" s="4" t="s">
        <v>273</v>
      </c>
      <c r="C112" s="5"/>
      <c r="D112" s="5"/>
      <c r="E112" s="5"/>
      <c r="F112" s="56"/>
      <c r="G112" s="13"/>
      <c r="H112" s="13"/>
      <c r="I112" s="13"/>
      <c r="J112" s="38">
        <f t="shared" si="4"/>
        <v>1826.5291097835359</v>
      </c>
      <c r="K112" s="8">
        <v>1.24338264791255</v>
      </c>
      <c r="L112" s="37"/>
    </row>
    <row r="113" spans="1:12" ht="16.5" x14ac:dyDescent="0.25">
      <c r="A113" s="9" t="s">
        <v>274</v>
      </c>
      <c r="B113" s="10" t="s">
        <v>275</v>
      </c>
      <c r="C113" s="11" t="s">
        <v>276</v>
      </c>
      <c r="D113" s="12" t="s">
        <v>24</v>
      </c>
      <c r="E113" s="12" t="s">
        <v>31</v>
      </c>
      <c r="F113" s="55">
        <v>1.33</v>
      </c>
      <c r="G113" s="13">
        <f t="shared" si="5"/>
        <v>144.48858243787842</v>
      </c>
      <c r="H113" s="13">
        <f t="shared" si="6"/>
        <v>185.45109555901698</v>
      </c>
      <c r="I113" s="13">
        <f t="shared" si="7"/>
        <v>192.16981464237833</v>
      </c>
      <c r="J113" s="54">
        <f t="shared" si="4"/>
        <v>246.64995709349259</v>
      </c>
      <c r="K113" s="14">
        <v>0.16790330639448101</v>
      </c>
      <c r="L113" s="37"/>
    </row>
    <row r="114" spans="1:12" ht="24.75" x14ac:dyDescent="0.25">
      <c r="A114" s="9" t="s">
        <v>277</v>
      </c>
      <c r="B114" s="10" t="s">
        <v>278</v>
      </c>
      <c r="C114" s="11" t="s">
        <v>279</v>
      </c>
      <c r="D114" s="12" t="s">
        <v>24</v>
      </c>
      <c r="E114" s="12" t="s">
        <v>31</v>
      </c>
      <c r="F114" s="55">
        <v>1.86</v>
      </c>
      <c r="G114" s="13">
        <f t="shared" si="5"/>
        <v>661.78215342374665</v>
      </c>
      <c r="H114" s="13">
        <f t="shared" si="6"/>
        <v>849.39739391937883</v>
      </c>
      <c r="I114" s="13">
        <f t="shared" si="7"/>
        <v>1230.9148053681688</v>
      </c>
      <c r="J114" s="54">
        <f t="shared" si="4"/>
        <v>1579.8791526900447</v>
      </c>
      <c r="K114" s="14">
        <v>1.0754793415180699</v>
      </c>
      <c r="L114" s="37"/>
    </row>
    <row r="115" spans="1:12" ht="19.5" customHeight="1" x14ac:dyDescent="0.25">
      <c r="A115" s="3" t="s">
        <v>280</v>
      </c>
      <c r="B115" s="4" t="s">
        <v>281</v>
      </c>
      <c r="C115" s="5"/>
      <c r="D115" s="5"/>
      <c r="E115" s="5"/>
      <c r="F115" s="56"/>
      <c r="G115" s="13"/>
      <c r="H115" s="13"/>
      <c r="I115" s="13"/>
      <c r="J115" s="38">
        <f t="shared" si="4"/>
        <v>6701.205321588699</v>
      </c>
      <c r="K115" s="8">
        <v>4.5617463046893798</v>
      </c>
      <c r="L115" s="37"/>
    </row>
    <row r="116" spans="1:12" ht="16.5" x14ac:dyDescent="0.25">
      <c r="A116" s="9" t="s">
        <v>282</v>
      </c>
      <c r="B116" s="10" t="s">
        <v>275</v>
      </c>
      <c r="C116" s="11" t="s">
        <v>283</v>
      </c>
      <c r="D116" s="12" t="s">
        <v>24</v>
      </c>
      <c r="E116" s="12" t="s">
        <v>31</v>
      </c>
      <c r="F116" s="55">
        <v>2.23</v>
      </c>
      <c r="G116" s="13">
        <f t="shared" si="5"/>
        <v>144.48845575527119</v>
      </c>
      <c r="H116" s="13">
        <f t="shared" si="6"/>
        <v>185.4509329618906</v>
      </c>
      <c r="I116" s="13">
        <f t="shared" si="7"/>
        <v>322.2092563342548</v>
      </c>
      <c r="J116" s="54">
        <f t="shared" si="4"/>
        <v>413.55558050501605</v>
      </c>
      <c r="K116" s="14">
        <v>0.28152183832880601</v>
      </c>
      <c r="L116" s="37"/>
    </row>
    <row r="117" spans="1:12" ht="16.5" x14ac:dyDescent="0.25">
      <c r="A117" s="9" t="s">
        <v>284</v>
      </c>
      <c r="B117" s="10" t="s">
        <v>285</v>
      </c>
      <c r="C117" s="11" t="s">
        <v>286</v>
      </c>
      <c r="D117" s="12" t="s">
        <v>24</v>
      </c>
      <c r="E117" s="12" t="s">
        <v>18</v>
      </c>
      <c r="F117" s="55">
        <v>44.67</v>
      </c>
      <c r="G117" s="13">
        <f t="shared" si="5"/>
        <v>31.290475205146628</v>
      </c>
      <c r="H117" s="13">
        <f t="shared" si="6"/>
        <v>40.161324925805701</v>
      </c>
      <c r="I117" s="13">
        <f t="shared" si="7"/>
        <v>1397.7455274138999</v>
      </c>
      <c r="J117" s="54">
        <f t="shared" si="4"/>
        <v>1794.0063844357408</v>
      </c>
      <c r="K117" s="14">
        <v>1.2212432841631999</v>
      </c>
      <c r="L117" s="37"/>
    </row>
    <row r="118" spans="1:12" ht="24.75" x14ac:dyDescent="0.25">
      <c r="A118" s="9" t="s">
        <v>287</v>
      </c>
      <c r="B118" s="10" t="s">
        <v>288</v>
      </c>
      <c r="C118" s="11" t="s">
        <v>289</v>
      </c>
      <c r="D118" s="12" t="s">
        <v>24</v>
      </c>
      <c r="E118" s="12" t="s">
        <v>18</v>
      </c>
      <c r="F118" s="55">
        <v>44.67</v>
      </c>
      <c r="G118" s="13">
        <f t="shared" si="5"/>
        <v>28.239567657927349</v>
      </c>
      <c r="H118" s="13">
        <f t="shared" si="6"/>
        <v>36.245485088949756</v>
      </c>
      <c r="I118" s="13">
        <f t="shared" si="7"/>
        <v>1261.4614872796149</v>
      </c>
      <c r="J118" s="54">
        <f t="shared" si="4"/>
        <v>1619.0858189233857</v>
      </c>
      <c r="K118" s="14">
        <v>1.1021686990628901</v>
      </c>
      <c r="L118" s="37"/>
    </row>
    <row r="119" spans="1:12" ht="24.75" x14ac:dyDescent="0.25">
      <c r="A119" s="9" t="s">
        <v>290</v>
      </c>
      <c r="B119" s="10" t="s">
        <v>291</v>
      </c>
      <c r="C119" s="11" t="s">
        <v>292</v>
      </c>
      <c r="D119" s="12" t="s">
        <v>24</v>
      </c>
      <c r="E119" s="12" t="s">
        <v>18</v>
      </c>
      <c r="F119" s="55">
        <v>44.67</v>
      </c>
      <c r="G119" s="13">
        <f t="shared" si="5"/>
        <v>50.137096579078332</v>
      </c>
      <c r="H119" s="13">
        <f t="shared" si="6"/>
        <v>64.350963459247041</v>
      </c>
      <c r="I119" s="13">
        <f t="shared" si="7"/>
        <v>2239.6241041874291</v>
      </c>
      <c r="J119" s="54">
        <f t="shared" si="4"/>
        <v>2874.5575377245655</v>
      </c>
      <c r="K119" s="14">
        <v>1.95681248313449</v>
      </c>
      <c r="L119" s="37"/>
    </row>
    <row r="120" spans="1:12" ht="19.5" customHeight="1" x14ac:dyDescent="0.25">
      <c r="A120" s="3" t="s">
        <v>293</v>
      </c>
      <c r="B120" s="4" t="s">
        <v>294</v>
      </c>
      <c r="C120" s="5"/>
      <c r="D120" s="5"/>
      <c r="E120" s="5"/>
      <c r="F120" s="56"/>
      <c r="G120" s="13"/>
      <c r="H120" s="13"/>
      <c r="I120" s="13"/>
      <c r="J120" s="38">
        <f t="shared" si="4"/>
        <v>1743.5247876177145</v>
      </c>
      <c r="K120" s="8">
        <v>1.18687868455937</v>
      </c>
      <c r="L120" s="37"/>
    </row>
    <row r="121" spans="1:12" ht="16.5" x14ac:dyDescent="0.25">
      <c r="A121" s="9" t="s">
        <v>295</v>
      </c>
      <c r="B121" s="10" t="s">
        <v>296</v>
      </c>
      <c r="C121" s="11" t="s">
        <v>297</v>
      </c>
      <c r="D121" s="12" t="s">
        <v>24</v>
      </c>
      <c r="E121" s="12" t="s">
        <v>25</v>
      </c>
      <c r="F121" s="55">
        <v>38.28</v>
      </c>
      <c r="G121" s="13">
        <f t="shared" si="5"/>
        <v>7.048530609005069</v>
      </c>
      <c r="H121" s="13">
        <f t="shared" si="6"/>
        <v>9.0467890366580068</v>
      </c>
      <c r="I121" s="13">
        <f t="shared" si="7"/>
        <v>269.81775171271408</v>
      </c>
      <c r="J121" s="54">
        <f t="shared" si="4"/>
        <v>346.31108432326852</v>
      </c>
      <c r="K121" s="14">
        <v>0.235746143174451</v>
      </c>
      <c r="L121" s="37"/>
    </row>
    <row r="122" spans="1:12" x14ac:dyDescent="0.25">
      <c r="A122" s="9" t="s">
        <v>298</v>
      </c>
      <c r="B122" s="10" t="s">
        <v>299</v>
      </c>
      <c r="C122" s="11" t="s">
        <v>300</v>
      </c>
      <c r="D122" s="12" t="s">
        <v>24</v>
      </c>
      <c r="E122" s="12" t="s">
        <v>25</v>
      </c>
      <c r="F122" s="55">
        <v>1.64</v>
      </c>
      <c r="G122" s="13">
        <f t="shared" si="5"/>
        <v>113.63479305848929</v>
      </c>
      <c r="H122" s="13">
        <f t="shared" si="6"/>
        <v>145.85025689057102</v>
      </c>
      <c r="I122" s="13">
        <f t="shared" si="7"/>
        <v>186.36106061592241</v>
      </c>
      <c r="J122" s="54">
        <f t="shared" si="4"/>
        <v>239.19442130053645</v>
      </c>
      <c r="K122" s="14">
        <v>0.16282806079001799</v>
      </c>
      <c r="L122" s="37"/>
    </row>
    <row r="123" spans="1:12" ht="16.5" x14ac:dyDescent="0.25">
      <c r="A123" s="9" t="s">
        <v>301</v>
      </c>
      <c r="B123" s="10" t="s">
        <v>302</v>
      </c>
      <c r="C123" s="11" t="s">
        <v>303</v>
      </c>
      <c r="D123" s="12" t="s">
        <v>24</v>
      </c>
      <c r="E123" s="12" t="s">
        <v>25</v>
      </c>
      <c r="F123" s="55">
        <v>6.3</v>
      </c>
      <c r="G123" s="13">
        <f t="shared" si="5"/>
        <v>143.2119863213693</v>
      </c>
      <c r="H123" s="13">
        <f t="shared" si="6"/>
        <v>183.8125844434775</v>
      </c>
      <c r="I123" s="13">
        <f t="shared" si="7"/>
        <v>902.23551382462654</v>
      </c>
      <c r="J123" s="54">
        <f t="shared" si="4"/>
        <v>1158.0192819939082</v>
      </c>
      <c r="K123" s="14">
        <v>0.78830448059489999</v>
      </c>
      <c r="L123" s="37"/>
    </row>
    <row r="124" spans="1:12" ht="19.5" customHeight="1" x14ac:dyDescent="0.25">
      <c r="A124" s="3">
        <v>7</v>
      </c>
      <c r="B124" s="4" t="s">
        <v>304</v>
      </c>
      <c r="C124" s="5"/>
      <c r="D124" s="5"/>
      <c r="E124" s="5"/>
      <c r="F124" s="56"/>
      <c r="G124" s="13"/>
      <c r="H124" s="13"/>
      <c r="I124" s="13"/>
      <c r="J124" s="38"/>
      <c r="K124" s="8">
        <v>15.8891364138039</v>
      </c>
      <c r="L124" s="37"/>
    </row>
    <row r="125" spans="1:12" ht="19.5" customHeight="1" x14ac:dyDescent="0.25">
      <c r="A125" s="3" t="s">
        <v>305</v>
      </c>
      <c r="B125" s="4" t="s">
        <v>306</v>
      </c>
      <c r="C125" s="5"/>
      <c r="D125" s="5"/>
      <c r="E125" s="5"/>
      <c r="F125" s="56"/>
      <c r="G125" s="13"/>
      <c r="H125" s="13"/>
      <c r="I125" s="13"/>
      <c r="J125" s="38"/>
      <c r="K125" s="8">
        <v>8.882329806924</v>
      </c>
      <c r="L125" s="37"/>
    </row>
    <row r="126" spans="1:12" ht="19.5" customHeight="1" x14ac:dyDescent="0.25">
      <c r="A126" s="3" t="s">
        <v>307</v>
      </c>
      <c r="B126" s="4" t="s">
        <v>308</v>
      </c>
      <c r="C126" s="5"/>
      <c r="D126" s="5"/>
      <c r="E126" s="5"/>
      <c r="F126" s="56"/>
      <c r="G126" s="13"/>
      <c r="H126" s="13"/>
      <c r="I126" s="13"/>
      <c r="J126" s="38">
        <f t="shared" si="4"/>
        <v>2967.8626519044578</v>
      </c>
      <c r="K126" s="8">
        <v>2.0203285581378201</v>
      </c>
      <c r="L126" s="37"/>
    </row>
    <row r="127" spans="1:12" ht="16.5" x14ac:dyDescent="0.25">
      <c r="A127" s="9" t="s">
        <v>309</v>
      </c>
      <c r="B127" s="10" t="s">
        <v>310</v>
      </c>
      <c r="C127" s="11" t="s">
        <v>311</v>
      </c>
      <c r="D127" s="12" t="s">
        <v>24</v>
      </c>
      <c r="E127" s="12" t="s">
        <v>147</v>
      </c>
      <c r="F127" s="55">
        <v>7</v>
      </c>
      <c r="G127" s="13">
        <f t="shared" si="5"/>
        <v>11.512304228370695</v>
      </c>
      <c r="H127" s="13">
        <f t="shared" si="6"/>
        <v>14.776042477113789</v>
      </c>
      <c r="I127" s="13">
        <f t="shared" si="7"/>
        <v>80.586129598594866</v>
      </c>
      <c r="J127" s="54">
        <f t="shared" si="4"/>
        <v>103.43229733979652</v>
      </c>
      <c r="K127" s="14">
        <v>7.0410004996457803E-2</v>
      </c>
      <c r="L127" s="37"/>
    </row>
    <row r="128" spans="1:12" ht="16.5" x14ac:dyDescent="0.25">
      <c r="A128" s="9" t="s">
        <v>312</v>
      </c>
      <c r="B128" s="10" t="s">
        <v>313</v>
      </c>
      <c r="C128" s="11" t="s">
        <v>314</v>
      </c>
      <c r="D128" s="12" t="s">
        <v>24</v>
      </c>
      <c r="E128" s="12" t="s">
        <v>147</v>
      </c>
      <c r="F128" s="55">
        <v>13</v>
      </c>
      <c r="G128" s="13">
        <f t="shared" si="5"/>
        <v>16.945330310036514</v>
      </c>
      <c r="H128" s="13">
        <f t="shared" si="6"/>
        <v>21.749331452931866</v>
      </c>
      <c r="I128" s="13">
        <f t="shared" si="7"/>
        <v>220.28929403047465</v>
      </c>
      <c r="J128" s="54">
        <f t="shared" si="4"/>
        <v>282.74130888811425</v>
      </c>
      <c r="K128" s="14">
        <v>0.192471959760459</v>
      </c>
      <c r="L128" s="37"/>
    </row>
    <row r="129" spans="1:12" ht="16.5" x14ac:dyDescent="0.25">
      <c r="A129" s="9" t="s">
        <v>315</v>
      </c>
      <c r="B129" s="10" t="s">
        <v>316</v>
      </c>
      <c r="C129" s="11" t="s">
        <v>317</v>
      </c>
      <c r="D129" s="12" t="s">
        <v>24</v>
      </c>
      <c r="E129" s="12" t="s">
        <v>147</v>
      </c>
      <c r="F129" s="55">
        <v>7</v>
      </c>
      <c r="G129" s="13">
        <f t="shared" si="5"/>
        <v>28.014275563554797</v>
      </c>
      <c r="H129" s="13">
        <f t="shared" si="6"/>
        <v>35.956322685822585</v>
      </c>
      <c r="I129" s="13">
        <f t="shared" si="7"/>
        <v>196.09992894488357</v>
      </c>
      <c r="J129" s="54">
        <f t="shared" si="4"/>
        <v>251.69425880075809</v>
      </c>
      <c r="K129" s="14">
        <v>0.17133714009581899</v>
      </c>
      <c r="L129" s="37"/>
    </row>
    <row r="130" spans="1:12" ht="16.5" x14ac:dyDescent="0.25">
      <c r="A130" s="9" t="s">
        <v>318</v>
      </c>
      <c r="B130" s="10" t="s">
        <v>319</v>
      </c>
      <c r="C130" s="11" t="s">
        <v>320</v>
      </c>
      <c r="D130" s="12" t="s">
        <v>24</v>
      </c>
      <c r="E130" s="12" t="s">
        <v>147</v>
      </c>
      <c r="F130" s="55">
        <v>6</v>
      </c>
      <c r="G130" s="13">
        <f t="shared" si="5"/>
        <v>19.770804454858649</v>
      </c>
      <c r="H130" s="13">
        <f t="shared" si="6"/>
        <v>25.375827517811075</v>
      </c>
      <c r="I130" s="13">
        <f t="shared" si="7"/>
        <v>118.62482672915188</v>
      </c>
      <c r="J130" s="54">
        <f t="shared" si="4"/>
        <v>152.25496510686645</v>
      </c>
      <c r="K130" s="14">
        <v>0.10364531321093701</v>
      </c>
      <c r="L130" s="37"/>
    </row>
    <row r="131" spans="1:12" ht="24.75" x14ac:dyDescent="0.25">
      <c r="A131" s="9" t="s">
        <v>321</v>
      </c>
      <c r="B131" s="10" t="s">
        <v>322</v>
      </c>
      <c r="C131" s="11" t="s">
        <v>323</v>
      </c>
      <c r="D131" s="12" t="s">
        <v>24</v>
      </c>
      <c r="E131" s="12" t="s">
        <v>25</v>
      </c>
      <c r="F131" s="55">
        <v>108.1</v>
      </c>
      <c r="G131" s="13">
        <f t="shared" si="5"/>
        <v>9.1526771231817374</v>
      </c>
      <c r="H131" s="13">
        <f t="shared" si="6"/>
        <v>11.74746108760376</v>
      </c>
      <c r="I131" s="13">
        <f t="shared" si="7"/>
        <v>989.40439701594573</v>
      </c>
      <c r="J131" s="54">
        <f t="shared" si="4"/>
        <v>1269.9005435699664</v>
      </c>
      <c r="K131" s="14">
        <v>0.864465992899909</v>
      </c>
      <c r="L131" s="37"/>
    </row>
    <row r="132" spans="1:12" ht="16.5" x14ac:dyDescent="0.25">
      <c r="A132" s="9" t="s">
        <v>324</v>
      </c>
      <c r="B132" s="10" t="s">
        <v>325</v>
      </c>
      <c r="C132" s="11" t="s">
        <v>326</v>
      </c>
      <c r="D132" s="12" t="s">
        <v>24</v>
      </c>
      <c r="E132" s="12" t="s">
        <v>147</v>
      </c>
      <c r="F132" s="55">
        <v>1</v>
      </c>
      <c r="G132" s="13">
        <f t="shared" si="5"/>
        <v>432.19234033323261</v>
      </c>
      <c r="H132" s="13">
        <f t="shared" si="6"/>
        <v>554.71886881770411</v>
      </c>
      <c r="I132" s="13">
        <f t="shared" si="7"/>
        <v>432.19234033323261</v>
      </c>
      <c r="J132" s="54">
        <f t="shared" si="4"/>
        <v>554.71886881770411</v>
      </c>
      <c r="K132" s="14">
        <v>0.37761665678536699</v>
      </c>
      <c r="L132" s="37"/>
    </row>
    <row r="133" spans="1:12" ht="16.5" x14ac:dyDescent="0.25">
      <c r="A133" s="9" t="s">
        <v>327</v>
      </c>
      <c r="B133" s="10" t="s">
        <v>328</v>
      </c>
      <c r="C133" s="11" t="s">
        <v>329</v>
      </c>
      <c r="D133" s="12" t="s">
        <v>24</v>
      </c>
      <c r="E133" s="12" t="s">
        <v>147</v>
      </c>
      <c r="F133" s="55">
        <v>2</v>
      </c>
      <c r="G133" s="13">
        <f t="shared" si="5"/>
        <v>137.56151514657589</v>
      </c>
      <c r="H133" s="13">
        <f t="shared" si="6"/>
        <v>176.56020469063017</v>
      </c>
      <c r="I133" s="13">
        <f t="shared" si="7"/>
        <v>275.12303029315177</v>
      </c>
      <c r="J133" s="54">
        <f t="shared" si="4"/>
        <v>353.12040938126034</v>
      </c>
      <c r="K133" s="14">
        <v>0.24038149038887699</v>
      </c>
      <c r="L133" s="37"/>
    </row>
    <row r="134" spans="1:12" ht="19.5" customHeight="1" x14ac:dyDescent="0.25">
      <c r="A134" s="3" t="s">
        <v>330</v>
      </c>
      <c r="B134" s="4" t="s">
        <v>331</v>
      </c>
      <c r="C134" s="5"/>
      <c r="D134" s="5"/>
      <c r="E134" s="5"/>
      <c r="F134" s="56"/>
      <c r="G134" s="13"/>
      <c r="H134" s="13"/>
      <c r="I134" s="13"/>
      <c r="J134" s="38">
        <f t="shared" ref="J134:J197" si="8">K134/100*146900</f>
        <v>4316.697354503608</v>
      </c>
      <c r="K134" s="8">
        <v>2.9385278110984401</v>
      </c>
      <c r="L134" s="37"/>
    </row>
    <row r="135" spans="1:12" ht="16.5" x14ac:dyDescent="0.25">
      <c r="A135" s="9" t="s">
        <v>332</v>
      </c>
      <c r="B135" s="10" t="s">
        <v>333</v>
      </c>
      <c r="C135" s="11" t="s">
        <v>334</v>
      </c>
      <c r="D135" s="12" t="s">
        <v>24</v>
      </c>
      <c r="E135" s="12" t="s">
        <v>25</v>
      </c>
      <c r="F135" s="55">
        <v>328.8</v>
      </c>
      <c r="G135" s="13">
        <f t="shared" ref="G135:G198" si="9">H135/1.2835</f>
        <v>4.0954345982128109</v>
      </c>
      <c r="H135" s="13">
        <f t="shared" ref="H135:H198" si="10">J135/F135</f>
        <v>5.2564903068061435</v>
      </c>
      <c r="I135" s="13">
        <f t="shared" ref="I135:I198" si="11">J135/1.2835</f>
        <v>1346.5788958923724</v>
      </c>
      <c r="J135" s="54">
        <f t="shared" si="8"/>
        <v>1728.33401287786</v>
      </c>
      <c r="K135" s="14">
        <v>1.17653778956968</v>
      </c>
      <c r="L135" s="37"/>
    </row>
    <row r="136" spans="1:12" ht="16.5" x14ac:dyDescent="0.25">
      <c r="A136" s="9" t="s">
        <v>335</v>
      </c>
      <c r="B136" s="10" t="s">
        <v>336</v>
      </c>
      <c r="C136" s="11" t="s">
        <v>337</v>
      </c>
      <c r="D136" s="12" t="s">
        <v>24</v>
      </c>
      <c r="E136" s="12" t="s">
        <v>25</v>
      </c>
      <c r="F136" s="55">
        <v>96.45</v>
      </c>
      <c r="G136" s="13">
        <f t="shared" si="9"/>
        <v>6.3873361057101983</v>
      </c>
      <c r="H136" s="13">
        <f t="shared" si="10"/>
        <v>8.1981458916790402</v>
      </c>
      <c r="I136" s="13">
        <f t="shared" si="11"/>
        <v>616.0585673957487</v>
      </c>
      <c r="J136" s="54">
        <f t="shared" si="8"/>
        <v>790.71117125244348</v>
      </c>
      <c r="K136" s="14">
        <v>0.53826492256803504</v>
      </c>
      <c r="L136" s="37"/>
    </row>
    <row r="137" spans="1:12" ht="16.5" x14ac:dyDescent="0.25">
      <c r="A137" s="9" t="s">
        <v>338</v>
      </c>
      <c r="B137" s="10" t="s">
        <v>339</v>
      </c>
      <c r="C137" s="11" t="s">
        <v>340</v>
      </c>
      <c r="D137" s="12" t="s">
        <v>24</v>
      </c>
      <c r="E137" s="12" t="s">
        <v>25</v>
      </c>
      <c r="F137" s="55">
        <v>15.3</v>
      </c>
      <c r="G137" s="13">
        <f t="shared" si="9"/>
        <v>8.9870195212685537</v>
      </c>
      <c r="H137" s="13">
        <f t="shared" si="10"/>
        <v>11.53483955554819</v>
      </c>
      <c r="I137" s="13">
        <f t="shared" si="11"/>
        <v>137.50139867540889</v>
      </c>
      <c r="J137" s="54">
        <f t="shared" si="8"/>
        <v>176.48304519988733</v>
      </c>
      <c r="K137" s="14">
        <v>0.12013822001353799</v>
      </c>
      <c r="L137" s="37"/>
    </row>
    <row r="138" spans="1:12" ht="16.5" x14ac:dyDescent="0.25">
      <c r="A138" s="9" t="s">
        <v>341</v>
      </c>
      <c r="B138" s="10" t="s">
        <v>342</v>
      </c>
      <c r="C138" s="11" t="s">
        <v>343</v>
      </c>
      <c r="D138" s="12" t="s">
        <v>24</v>
      </c>
      <c r="E138" s="12" t="s">
        <v>25</v>
      </c>
      <c r="F138" s="55">
        <v>55.2</v>
      </c>
      <c r="G138" s="13">
        <f t="shared" si="9"/>
        <v>11.106436368009319</v>
      </c>
      <c r="H138" s="13">
        <f t="shared" si="10"/>
        <v>14.255111078339963</v>
      </c>
      <c r="I138" s="13">
        <f t="shared" si="11"/>
        <v>613.07528751411451</v>
      </c>
      <c r="J138" s="54">
        <f t="shared" si="8"/>
        <v>786.88213152436606</v>
      </c>
      <c r="K138" s="14">
        <v>0.53565836046587201</v>
      </c>
      <c r="L138" s="37"/>
    </row>
    <row r="139" spans="1:12" ht="16.5" x14ac:dyDescent="0.25">
      <c r="A139" s="9" t="s">
        <v>344</v>
      </c>
      <c r="B139" s="10" t="s">
        <v>345</v>
      </c>
      <c r="C139" s="11" t="s">
        <v>346</v>
      </c>
      <c r="D139" s="12" t="s">
        <v>24</v>
      </c>
      <c r="E139" s="12" t="s">
        <v>147</v>
      </c>
      <c r="F139" s="55">
        <v>4</v>
      </c>
      <c r="G139" s="13">
        <f t="shared" si="9"/>
        <v>5.9214724098930223</v>
      </c>
      <c r="H139" s="13">
        <f t="shared" si="10"/>
        <v>7.6002098380976948</v>
      </c>
      <c r="I139" s="13">
        <f t="shared" si="11"/>
        <v>23.685889639572089</v>
      </c>
      <c r="J139" s="54">
        <f t="shared" si="8"/>
        <v>30.400839352390779</v>
      </c>
      <c r="K139" s="14">
        <v>2.0694921274602301E-2</v>
      </c>
      <c r="L139" s="37"/>
    </row>
    <row r="140" spans="1:12" ht="16.5" x14ac:dyDescent="0.25">
      <c r="A140" s="9" t="s">
        <v>347</v>
      </c>
      <c r="B140" s="10" t="s">
        <v>348</v>
      </c>
      <c r="C140" s="11" t="s">
        <v>349</v>
      </c>
      <c r="D140" s="12" t="s">
        <v>24</v>
      </c>
      <c r="E140" s="12" t="s">
        <v>147</v>
      </c>
      <c r="F140" s="55">
        <v>3</v>
      </c>
      <c r="G140" s="13">
        <f t="shared" si="9"/>
        <v>12.263760117951042</v>
      </c>
      <c r="H140" s="13">
        <f t="shared" si="10"/>
        <v>15.740536111390163</v>
      </c>
      <c r="I140" s="13">
        <f t="shared" si="11"/>
        <v>36.791280353853125</v>
      </c>
      <c r="J140" s="54">
        <f t="shared" si="8"/>
        <v>47.22160833417049</v>
      </c>
      <c r="K140" s="14">
        <v>3.2145410710803603E-2</v>
      </c>
      <c r="L140" s="37"/>
    </row>
    <row r="141" spans="1:12" ht="16.5" x14ac:dyDescent="0.25">
      <c r="A141" s="9" t="s">
        <v>350</v>
      </c>
      <c r="B141" s="10" t="s">
        <v>351</v>
      </c>
      <c r="C141" s="11" t="s">
        <v>352</v>
      </c>
      <c r="D141" s="12" t="s">
        <v>24</v>
      </c>
      <c r="E141" s="12" t="s">
        <v>147</v>
      </c>
      <c r="F141" s="55">
        <v>4</v>
      </c>
      <c r="G141" s="13">
        <f t="shared" si="9"/>
        <v>12.797293799553076</v>
      </c>
      <c r="H141" s="13">
        <f t="shared" si="10"/>
        <v>16.425326591726375</v>
      </c>
      <c r="I141" s="13">
        <f t="shared" si="11"/>
        <v>51.189175198212304</v>
      </c>
      <c r="J141" s="54">
        <f t="shared" si="8"/>
        <v>65.701306366905499</v>
      </c>
      <c r="K141" s="14">
        <v>4.4725191536355E-2</v>
      </c>
      <c r="L141" s="37"/>
    </row>
    <row r="142" spans="1:12" ht="16.5" x14ac:dyDescent="0.25">
      <c r="A142" s="9" t="s">
        <v>353</v>
      </c>
      <c r="B142" s="10" t="s">
        <v>354</v>
      </c>
      <c r="C142" s="11" t="s">
        <v>355</v>
      </c>
      <c r="D142" s="12" t="s">
        <v>24</v>
      </c>
      <c r="E142" s="12" t="s">
        <v>147</v>
      </c>
      <c r="F142" s="55">
        <v>1</v>
      </c>
      <c r="G142" s="13">
        <f t="shared" si="9"/>
        <v>66.691710200254562</v>
      </c>
      <c r="H142" s="13">
        <f t="shared" si="10"/>
        <v>85.598810042026741</v>
      </c>
      <c r="I142" s="13">
        <f t="shared" si="11"/>
        <v>66.691710200254562</v>
      </c>
      <c r="J142" s="54">
        <f t="shared" si="8"/>
        <v>85.598810042026741</v>
      </c>
      <c r="K142" s="14">
        <v>5.8270122560944E-2</v>
      </c>
      <c r="L142" s="37"/>
    </row>
    <row r="143" spans="1:12" ht="16.5" x14ac:dyDescent="0.25">
      <c r="A143" s="9" t="s">
        <v>356</v>
      </c>
      <c r="B143" s="10" t="s">
        <v>357</v>
      </c>
      <c r="C143" s="11" t="s">
        <v>358</v>
      </c>
      <c r="D143" s="12" t="s">
        <v>359</v>
      </c>
      <c r="E143" s="12" t="s">
        <v>147</v>
      </c>
      <c r="F143" s="55">
        <v>1</v>
      </c>
      <c r="G143" s="13">
        <f t="shared" si="9"/>
        <v>195.86697761911427</v>
      </c>
      <c r="H143" s="13">
        <f t="shared" si="10"/>
        <v>251.39526577413318</v>
      </c>
      <c r="I143" s="13">
        <f t="shared" si="11"/>
        <v>195.86697761911427</v>
      </c>
      <c r="J143" s="54">
        <f t="shared" si="8"/>
        <v>251.39526577413318</v>
      </c>
      <c r="K143" s="14">
        <v>0.17113360501983199</v>
      </c>
      <c r="L143" s="37"/>
    </row>
    <row r="144" spans="1:12" ht="16.5" x14ac:dyDescent="0.25">
      <c r="A144" s="9" t="s">
        <v>360</v>
      </c>
      <c r="B144" s="10" t="s">
        <v>361</v>
      </c>
      <c r="C144" s="11" t="s">
        <v>362</v>
      </c>
      <c r="D144" s="12" t="s">
        <v>359</v>
      </c>
      <c r="E144" s="12" t="s">
        <v>147</v>
      </c>
      <c r="F144" s="55">
        <v>1</v>
      </c>
      <c r="G144" s="13">
        <f t="shared" si="9"/>
        <v>177.59157038452031</v>
      </c>
      <c r="H144" s="13">
        <f t="shared" si="10"/>
        <v>227.93878058853184</v>
      </c>
      <c r="I144" s="13">
        <f t="shared" si="11"/>
        <v>177.59157038452031</v>
      </c>
      <c r="J144" s="54">
        <f t="shared" si="8"/>
        <v>227.93878058853184</v>
      </c>
      <c r="K144" s="14">
        <v>0.15516595002622999</v>
      </c>
      <c r="L144" s="37"/>
    </row>
    <row r="145" spans="1:12" ht="16.5" x14ac:dyDescent="0.25">
      <c r="A145" s="9" t="s">
        <v>363</v>
      </c>
      <c r="B145" s="10" t="s">
        <v>364</v>
      </c>
      <c r="C145" s="11" t="s">
        <v>365</v>
      </c>
      <c r="D145" s="12" t="s">
        <v>359</v>
      </c>
      <c r="E145" s="12" t="s">
        <v>147</v>
      </c>
      <c r="F145" s="55">
        <v>1</v>
      </c>
      <c r="G145" s="13">
        <f t="shared" si="9"/>
        <v>98.19274109146204</v>
      </c>
      <c r="H145" s="13">
        <f t="shared" si="10"/>
        <v>126.03038319089154</v>
      </c>
      <c r="I145" s="13">
        <f t="shared" si="11"/>
        <v>98.19274109146204</v>
      </c>
      <c r="J145" s="54">
        <f t="shared" si="8"/>
        <v>126.03038319089154</v>
      </c>
      <c r="K145" s="14">
        <v>8.5793317352546999E-2</v>
      </c>
      <c r="L145" s="37"/>
    </row>
    <row r="146" spans="1:12" ht="19.5" customHeight="1" x14ac:dyDescent="0.25">
      <c r="A146" s="3" t="s">
        <v>366</v>
      </c>
      <c r="B146" s="4" t="s">
        <v>367</v>
      </c>
      <c r="C146" s="5"/>
      <c r="D146" s="5"/>
      <c r="E146" s="5"/>
      <c r="F146" s="56"/>
      <c r="G146" s="13"/>
      <c r="H146" s="13"/>
      <c r="I146" s="13"/>
      <c r="J146" s="38">
        <f t="shared" si="8"/>
        <v>1869.5358809359175</v>
      </c>
      <c r="K146" s="8">
        <v>1.2726588706166899</v>
      </c>
      <c r="L146" s="37"/>
    </row>
    <row r="147" spans="1:12" ht="16.5" x14ac:dyDescent="0.25">
      <c r="A147" s="9" t="s">
        <v>368</v>
      </c>
      <c r="B147" s="10" t="s">
        <v>369</v>
      </c>
      <c r="C147" s="11" t="s">
        <v>370</v>
      </c>
      <c r="D147" s="12" t="s">
        <v>24</v>
      </c>
      <c r="E147" s="12" t="s">
        <v>147</v>
      </c>
      <c r="F147" s="55">
        <v>5</v>
      </c>
      <c r="G147" s="13">
        <f t="shared" si="9"/>
        <v>26.887091729184295</v>
      </c>
      <c r="H147" s="13">
        <f t="shared" si="10"/>
        <v>34.509582234408043</v>
      </c>
      <c r="I147" s="13">
        <f t="shared" si="11"/>
        <v>134.43545864592147</v>
      </c>
      <c r="J147" s="54">
        <f t="shared" si="8"/>
        <v>172.54791117204022</v>
      </c>
      <c r="K147" s="14">
        <v>0.117459435787638</v>
      </c>
      <c r="L147" s="37"/>
    </row>
    <row r="148" spans="1:12" ht="16.5" x14ac:dyDescent="0.25">
      <c r="A148" s="9" t="s">
        <v>371</v>
      </c>
      <c r="B148" s="10" t="s">
        <v>372</v>
      </c>
      <c r="C148" s="11" t="s">
        <v>373</v>
      </c>
      <c r="D148" s="12" t="s">
        <v>24</v>
      </c>
      <c r="E148" s="12" t="s">
        <v>147</v>
      </c>
      <c r="F148" s="55">
        <v>5</v>
      </c>
      <c r="G148" s="13">
        <f t="shared" si="9"/>
        <v>99.898545960809543</v>
      </c>
      <c r="H148" s="13">
        <f t="shared" si="10"/>
        <v>128.21978374069906</v>
      </c>
      <c r="I148" s="13">
        <f t="shared" si="11"/>
        <v>499.49272980404771</v>
      </c>
      <c r="J148" s="54">
        <f t="shared" si="8"/>
        <v>641.09891870349531</v>
      </c>
      <c r="K148" s="14">
        <v>0.436418596802924</v>
      </c>
      <c r="L148" s="37"/>
    </row>
    <row r="149" spans="1:12" ht="16.5" x14ac:dyDescent="0.25">
      <c r="A149" s="9" t="s">
        <v>374</v>
      </c>
      <c r="B149" s="10" t="s">
        <v>375</v>
      </c>
      <c r="C149" s="11" t="s">
        <v>376</v>
      </c>
      <c r="D149" s="12" t="s">
        <v>24</v>
      </c>
      <c r="E149" s="12" t="s">
        <v>147</v>
      </c>
      <c r="F149" s="55">
        <v>1</v>
      </c>
      <c r="G149" s="13">
        <f t="shared" si="9"/>
        <v>26.413674518748739</v>
      </c>
      <c r="H149" s="13">
        <f t="shared" si="10"/>
        <v>33.901951244814008</v>
      </c>
      <c r="I149" s="13">
        <f t="shared" si="11"/>
        <v>26.413674518748739</v>
      </c>
      <c r="J149" s="54">
        <f t="shared" si="8"/>
        <v>33.901951244814008</v>
      </c>
      <c r="K149" s="14">
        <v>2.3078251357940099E-2</v>
      </c>
      <c r="L149" s="37"/>
    </row>
    <row r="150" spans="1:12" ht="24.75" x14ac:dyDescent="0.25">
      <c r="A150" s="9" t="s">
        <v>377</v>
      </c>
      <c r="B150" s="10" t="s">
        <v>378</v>
      </c>
      <c r="C150" s="11" t="s">
        <v>379</v>
      </c>
      <c r="D150" s="12" t="s">
        <v>24</v>
      </c>
      <c r="E150" s="12" t="s">
        <v>147</v>
      </c>
      <c r="F150" s="55">
        <v>1</v>
      </c>
      <c r="G150" s="13">
        <f t="shared" si="9"/>
        <v>60.026296459676949</v>
      </c>
      <c r="H150" s="13">
        <f t="shared" si="10"/>
        <v>77.043751505995374</v>
      </c>
      <c r="I150" s="13">
        <f t="shared" si="11"/>
        <v>60.026296459676949</v>
      </c>
      <c r="J150" s="54">
        <f t="shared" si="8"/>
        <v>77.043751505995374</v>
      </c>
      <c r="K150" s="14">
        <v>5.2446393128655802E-2</v>
      </c>
      <c r="L150" s="37"/>
    </row>
    <row r="151" spans="1:12" ht="24.75" x14ac:dyDescent="0.25">
      <c r="A151" s="9" t="s">
        <v>380</v>
      </c>
      <c r="B151" s="10" t="s">
        <v>381</v>
      </c>
      <c r="C151" s="11" t="s">
        <v>382</v>
      </c>
      <c r="D151" s="12" t="s">
        <v>24</v>
      </c>
      <c r="E151" s="12" t="s">
        <v>147</v>
      </c>
      <c r="F151" s="55">
        <v>1</v>
      </c>
      <c r="G151" s="13">
        <f t="shared" si="9"/>
        <v>46.041702354587024</v>
      </c>
      <c r="H151" s="13">
        <f t="shared" si="10"/>
        <v>59.094524972112445</v>
      </c>
      <c r="I151" s="13">
        <f t="shared" si="11"/>
        <v>46.041702354587024</v>
      </c>
      <c r="J151" s="54">
        <f t="shared" si="8"/>
        <v>59.094524972112445</v>
      </c>
      <c r="K151" s="14">
        <v>4.0227722921791997E-2</v>
      </c>
      <c r="L151" s="37"/>
    </row>
    <row r="152" spans="1:12" ht="16.5" x14ac:dyDescent="0.25">
      <c r="A152" s="9" t="s">
        <v>383</v>
      </c>
      <c r="B152" s="10" t="s">
        <v>384</v>
      </c>
      <c r="C152" s="11" t="s">
        <v>385</v>
      </c>
      <c r="D152" s="12" t="s">
        <v>24</v>
      </c>
      <c r="E152" s="12" t="s">
        <v>147</v>
      </c>
      <c r="F152" s="55">
        <v>3</v>
      </c>
      <c r="G152" s="13">
        <f t="shared" si="9"/>
        <v>44.929547638008252</v>
      </c>
      <c r="H152" s="13">
        <f t="shared" si="10"/>
        <v>57.667074393383594</v>
      </c>
      <c r="I152" s="13">
        <f t="shared" si="11"/>
        <v>134.78864291402476</v>
      </c>
      <c r="J152" s="54">
        <f t="shared" si="8"/>
        <v>173.00122318015079</v>
      </c>
      <c r="K152" s="14">
        <v>0.117768021225426</v>
      </c>
      <c r="L152" s="37"/>
    </row>
    <row r="153" spans="1:12" ht="16.5" x14ac:dyDescent="0.25">
      <c r="A153" s="9" t="s">
        <v>386</v>
      </c>
      <c r="B153" s="10" t="s">
        <v>387</v>
      </c>
      <c r="C153" s="11" t="s">
        <v>388</v>
      </c>
      <c r="D153" s="12" t="s">
        <v>24</v>
      </c>
      <c r="E153" s="12" t="s">
        <v>147</v>
      </c>
      <c r="F153" s="55">
        <v>1</v>
      </c>
      <c r="G153" s="13">
        <f t="shared" si="9"/>
        <v>58.914141743098071</v>
      </c>
      <c r="H153" s="13">
        <f t="shared" si="10"/>
        <v>75.61630092726638</v>
      </c>
      <c r="I153" s="13">
        <f t="shared" si="11"/>
        <v>58.914141743098071</v>
      </c>
      <c r="J153" s="54">
        <f t="shared" si="8"/>
        <v>75.61630092726638</v>
      </c>
      <c r="K153" s="14">
        <v>5.14746772820057E-2</v>
      </c>
      <c r="L153" s="37"/>
    </row>
    <row r="154" spans="1:12" ht="16.5" x14ac:dyDescent="0.25">
      <c r="A154" s="9" t="s">
        <v>389</v>
      </c>
      <c r="B154" s="10" t="s">
        <v>390</v>
      </c>
      <c r="C154" s="11" t="s">
        <v>391</v>
      </c>
      <c r="D154" s="12" t="s">
        <v>24</v>
      </c>
      <c r="E154" s="12" t="s">
        <v>147</v>
      </c>
      <c r="F154" s="55">
        <v>7</v>
      </c>
      <c r="G154" s="13">
        <f t="shared" si="9"/>
        <v>27.781324237784837</v>
      </c>
      <c r="H154" s="13">
        <f t="shared" si="10"/>
        <v>35.65732965919684</v>
      </c>
      <c r="I154" s="13">
        <f t="shared" si="11"/>
        <v>194.46926966449388</v>
      </c>
      <c r="J154" s="54">
        <f t="shared" si="8"/>
        <v>249.6013076143779</v>
      </c>
      <c r="K154" s="14">
        <v>0.169912394563906</v>
      </c>
      <c r="L154" s="37"/>
    </row>
    <row r="155" spans="1:12" ht="16.5" x14ac:dyDescent="0.25">
      <c r="A155" s="9" t="s">
        <v>392</v>
      </c>
      <c r="B155" s="10" t="s">
        <v>393</v>
      </c>
      <c r="C155" s="11" t="s">
        <v>394</v>
      </c>
      <c r="D155" s="12" t="s">
        <v>24</v>
      </c>
      <c r="E155" s="12" t="s">
        <v>147</v>
      </c>
      <c r="F155" s="55">
        <v>3</v>
      </c>
      <c r="G155" s="13">
        <f t="shared" si="9"/>
        <v>30.98252632739711</v>
      </c>
      <c r="H155" s="13">
        <f t="shared" si="10"/>
        <v>39.766072541214193</v>
      </c>
      <c r="I155" s="13">
        <f t="shared" si="11"/>
        <v>92.947578982191317</v>
      </c>
      <c r="J155" s="54">
        <f t="shared" si="8"/>
        <v>119.29821762364257</v>
      </c>
      <c r="K155" s="14">
        <v>8.1210495319021497E-2</v>
      </c>
      <c r="L155" s="37"/>
    </row>
    <row r="156" spans="1:12" ht="16.5" x14ac:dyDescent="0.25">
      <c r="A156" s="9" t="s">
        <v>395</v>
      </c>
      <c r="B156" s="10" t="s">
        <v>396</v>
      </c>
      <c r="C156" s="11" t="s">
        <v>397</v>
      </c>
      <c r="D156" s="12" t="s">
        <v>24</v>
      </c>
      <c r="E156" s="12" t="s">
        <v>147</v>
      </c>
      <c r="F156" s="55">
        <v>2</v>
      </c>
      <c r="G156" s="13">
        <f t="shared" si="9"/>
        <v>49.543486800031332</v>
      </c>
      <c r="H156" s="13">
        <f t="shared" si="10"/>
        <v>63.589065307840222</v>
      </c>
      <c r="I156" s="13">
        <f t="shared" si="11"/>
        <v>99.086973600062663</v>
      </c>
      <c r="J156" s="54">
        <f t="shared" si="8"/>
        <v>127.17813061568044</v>
      </c>
      <c r="K156" s="14">
        <v>8.6574629418434607E-2</v>
      </c>
      <c r="L156" s="37"/>
    </row>
    <row r="157" spans="1:12" ht="16.5" x14ac:dyDescent="0.25">
      <c r="A157" s="9" t="s">
        <v>398</v>
      </c>
      <c r="B157" s="10" t="s">
        <v>399</v>
      </c>
      <c r="C157" s="11" t="s">
        <v>400</v>
      </c>
      <c r="D157" s="12" t="s">
        <v>24</v>
      </c>
      <c r="E157" s="12" t="s">
        <v>147</v>
      </c>
      <c r="F157" s="55">
        <v>1</v>
      </c>
      <c r="G157" s="13">
        <f t="shared" si="9"/>
        <v>41.420248633667917</v>
      </c>
      <c r="H157" s="13">
        <f t="shared" si="10"/>
        <v>53.162889121312773</v>
      </c>
      <c r="I157" s="13">
        <f t="shared" si="11"/>
        <v>41.420248633667917</v>
      </c>
      <c r="J157" s="54">
        <f t="shared" si="8"/>
        <v>53.162889121312773</v>
      </c>
      <c r="K157" s="14">
        <v>3.6189849640104001E-2</v>
      </c>
      <c r="L157" s="37"/>
    </row>
    <row r="158" spans="1:12" ht="16.5" x14ac:dyDescent="0.25">
      <c r="A158" s="9" t="s">
        <v>401</v>
      </c>
      <c r="B158" s="10" t="s">
        <v>402</v>
      </c>
      <c r="C158" s="11" t="s">
        <v>403</v>
      </c>
      <c r="D158" s="12" t="s">
        <v>24</v>
      </c>
      <c r="E158" s="12" t="s">
        <v>147</v>
      </c>
      <c r="F158" s="55">
        <v>1</v>
      </c>
      <c r="G158" s="13">
        <f t="shared" si="9"/>
        <v>25.324063478857262</v>
      </c>
      <c r="H158" s="13">
        <f t="shared" si="10"/>
        <v>32.503435475113299</v>
      </c>
      <c r="I158" s="13">
        <f t="shared" si="11"/>
        <v>25.324063478857262</v>
      </c>
      <c r="J158" s="54">
        <f t="shared" si="8"/>
        <v>32.503435475113299</v>
      </c>
      <c r="K158" s="14">
        <v>2.2126232454127499E-2</v>
      </c>
      <c r="L158" s="37"/>
    </row>
    <row r="159" spans="1:12" ht="16.5" x14ac:dyDescent="0.25">
      <c r="A159" s="9" t="s">
        <v>404</v>
      </c>
      <c r="B159" s="10" t="s">
        <v>405</v>
      </c>
      <c r="C159" s="11" t="s">
        <v>406</v>
      </c>
      <c r="D159" s="12" t="s">
        <v>24</v>
      </c>
      <c r="E159" s="12" t="s">
        <v>147</v>
      </c>
      <c r="F159" s="55">
        <v>1</v>
      </c>
      <c r="G159" s="13">
        <f t="shared" si="9"/>
        <v>43.231257327556548</v>
      </c>
      <c r="H159" s="13">
        <f t="shared" si="10"/>
        <v>55.487318779918837</v>
      </c>
      <c r="I159" s="13">
        <f t="shared" si="11"/>
        <v>43.231257327556548</v>
      </c>
      <c r="J159" s="54">
        <f t="shared" si="8"/>
        <v>55.487318779918837</v>
      </c>
      <c r="K159" s="14">
        <v>3.7772170714716703E-2</v>
      </c>
      <c r="L159" s="37"/>
    </row>
    <row r="160" spans="1:12" ht="19.5" customHeight="1" x14ac:dyDescent="0.25">
      <c r="A160" s="3" t="s">
        <v>407</v>
      </c>
      <c r="B160" s="4" t="s">
        <v>408</v>
      </c>
      <c r="C160" s="5"/>
      <c r="D160" s="5"/>
      <c r="E160" s="5"/>
      <c r="F160" s="56"/>
      <c r="G160" s="13"/>
      <c r="H160" s="13"/>
      <c r="I160" s="13"/>
      <c r="J160" s="38">
        <f t="shared" si="8"/>
        <v>737.09497012302006</v>
      </c>
      <c r="K160" s="8">
        <v>0.50176648749014297</v>
      </c>
      <c r="L160" s="37"/>
    </row>
    <row r="161" spans="1:12" ht="24.75" x14ac:dyDescent="0.25">
      <c r="A161" s="9" t="s">
        <v>409</v>
      </c>
      <c r="B161" s="10" t="s">
        <v>410</v>
      </c>
      <c r="C161" s="11" t="s">
        <v>411</v>
      </c>
      <c r="D161" s="12" t="s">
        <v>24</v>
      </c>
      <c r="E161" s="12" t="s">
        <v>147</v>
      </c>
      <c r="F161" s="55">
        <v>2</v>
      </c>
      <c r="G161" s="13">
        <f t="shared" si="9"/>
        <v>17.200825312493794</v>
      </c>
      <c r="H161" s="13">
        <f t="shared" si="10"/>
        <v>22.077259288585786</v>
      </c>
      <c r="I161" s="13">
        <f t="shared" si="11"/>
        <v>34.401650624987589</v>
      </c>
      <c r="J161" s="54">
        <f t="shared" si="8"/>
        <v>44.154518577171572</v>
      </c>
      <c r="K161" s="14">
        <v>3.0057534770028298E-2</v>
      </c>
      <c r="L161" s="37"/>
    </row>
    <row r="162" spans="1:12" ht="16.5" x14ac:dyDescent="0.25">
      <c r="A162" s="9" t="s">
        <v>412</v>
      </c>
      <c r="B162" s="10" t="s">
        <v>413</v>
      </c>
      <c r="C162" s="11" t="s">
        <v>414</v>
      </c>
      <c r="D162" s="12" t="s">
        <v>24</v>
      </c>
      <c r="E162" s="12" t="s">
        <v>25</v>
      </c>
      <c r="F162" s="55">
        <v>12.4</v>
      </c>
      <c r="G162" s="13">
        <f t="shared" si="9"/>
        <v>14.578244257858497</v>
      </c>
      <c r="H162" s="13">
        <f t="shared" si="10"/>
        <v>18.711176504961383</v>
      </c>
      <c r="I162" s="13">
        <f t="shared" si="11"/>
        <v>180.77022879744536</v>
      </c>
      <c r="J162" s="54">
        <f t="shared" si="8"/>
        <v>232.01858866152114</v>
      </c>
      <c r="K162" s="14">
        <v>0.15794321896631799</v>
      </c>
      <c r="L162" s="37"/>
    </row>
    <row r="163" spans="1:12" x14ac:dyDescent="0.25">
      <c r="A163" s="9" t="s">
        <v>415</v>
      </c>
      <c r="B163" s="10" t="s">
        <v>416</v>
      </c>
      <c r="C163" s="11" t="s">
        <v>417</v>
      </c>
      <c r="D163" s="12" t="s">
        <v>24</v>
      </c>
      <c r="E163" s="12" t="s">
        <v>147</v>
      </c>
      <c r="F163" s="55">
        <v>1</v>
      </c>
      <c r="G163" s="13">
        <f t="shared" si="9"/>
        <v>28.630469393010699</v>
      </c>
      <c r="H163" s="13">
        <f t="shared" si="10"/>
        <v>36.747207465929236</v>
      </c>
      <c r="I163" s="13">
        <f t="shared" si="11"/>
        <v>28.630469393010699</v>
      </c>
      <c r="J163" s="54">
        <f t="shared" si="8"/>
        <v>36.747207465929236</v>
      </c>
      <c r="K163" s="14">
        <v>2.5015117403627801E-2</v>
      </c>
      <c r="L163" s="37"/>
    </row>
    <row r="164" spans="1:12" ht="16.5" x14ac:dyDescent="0.25">
      <c r="A164" s="9" t="s">
        <v>418</v>
      </c>
      <c r="B164" s="10" t="s">
        <v>419</v>
      </c>
      <c r="C164" s="11" t="s">
        <v>420</v>
      </c>
      <c r="D164" s="12" t="s">
        <v>24</v>
      </c>
      <c r="E164" s="12" t="s">
        <v>147</v>
      </c>
      <c r="F164" s="55">
        <v>4</v>
      </c>
      <c r="G164" s="13">
        <f t="shared" si="9"/>
        <v>10.400149511791792</v>
      </c>
      <c r="H164" s="13">
        <f t="shared" si="10"/>
        <v>13.348591898384766</v>
      </c>
      <c r="I164" s="13">
        <f t="shared" si="11"/>
        <v>41.600598047167168</v>
      </c>
      <c r="J164" s="54">
        <f t="shared" si="8"/>
        <v>53.394367593539066</v>
      </c>
      <c r="K164" s="14">
        <v>3.6347425182803997E-2</v>
      </c>
      <c r="L164" s="37"/>
    </row>
    <row r="165" spans="1:12" ht="16.5" x14ac:dyDescent="0.25">
      <c r="A165" s="9" t="s">
        <v>421</v>
      </c>
      <c r="B165" s="10" t="s">
        <v>310</v>
      </c>
      <c r="C165" s="11" t="s">
        <v>311</v>
      </c>
      <c r="D165" s="12" t="s">
        <v>24</v>
      </c>
      <c r="E165" s="12" t="s">
        <v>147</v>
      </c>
      <c r="F165" s="55">
        <v>1</v>
      </c>
      <c r="G165" s="13">
        <f t="shared" si="9"/>
        <v>11.512304228370676</v>
      </c>
      <c r="H165" s="13">
        <f t="shared" si="10"/>
        <v>14.776042477113764</v>
      </c>
      <c r="I165" s="13">
        <f t="shared" si="11"/>
        <v>11.512304228370676</v>
      </c>
      <c r="J165" s="54">
        <f t="shared" si="8"/>
        <v>14.776042477113764</v>
      </c>
      <c r="K165" s="14">
        <v>1.00585721423511E-2</v>
      </c>
      <c r="L165" s="37"/>
    </row>
    <row r="166" spans="1:12" ht="16.5" x14ac:dyDescent="0.25">
      <c r="A166" s="9" t="s">
        <v>422</v>
      </c>
      <c r="B166" s="10" t="s">
        <v>423</v>
      </c>
      <c r="C166" s="11" t="s">
        <v>424</v>
      </c>
      <c r="D166" s="12" t="s">
        <v>24</v>
      </c>
      <c r="E166" s="12" t="s">
        <v>147</v>
      </c>
      <c r="F166" s="55">
        <v>1</v>
      </c>
      <c r="G166" s="13">
        <f t="shared" si="9"/>
        <v>2.2468531098451971</v>
      </c>
      <c r="H166" s="13">
        <f t="shared" si="10"/>
        <v>2.8838359664863105</v>
      </c>
      <c r="I166" s="13">
        <f t="shared" si="11"/>
        <v>2.2468531098451971</v>
      </c>
      <c r="J166" s="54">
        <f t="shared" si="8"/>
        <v>2.8838359664863105</v>
      </c>
      <c r="K166" s="14">
        <v>1.9631286361377199E-3</v>
      </c>
      <c r="L166" s="37"/>
    </row>
    <row r="167" spans="1:12" ht="16.5" x14ac:dyDescent="0.25">
      <c r="A167" s="9" t="s">
        <v>425</v>
      </c>
      <c r="B167" s="10" t="s">
        <v>328</v>
      </c>
      <c r="C167" s="11" t="s">
        <v>329</v>
      </c>
      <c r="D167" s="12" t="s">
        <v>24</v>
      </c>
      <c r="E167" s="12" t="s">
        <v>147</v>
      </c>
      <c r="F167" s="55">
        <v>2</v>
      </c>
      <c r="G167" s="13">
        <f t="shared" si="9"/>
        <v>137.56151514657589</v>
      </c>
      <c r="H167" s="13">
        <f t="shared" si="10"/>
        <v>176.56020469063017</v>
      </c>
      <c r="I167" s="13">
        <f t="shared" si="11"/>
        <v>275.12303029315177</v>
      </c>
      <c r="J167" s="54">
        <f t="shared" si="8"/>
        <v>353.12040938126034</v>
      </c>
      <c r="K167" s="14">
        <v>0.24038149038887699</v>
      </c>
      <c r="L167" s="37"/>
    </row>
    <row r="168" spans="1:12" ht="19.5" customHeight="1" x14ac:dyDescent="0.25">
      <c r="A168" s="3" t="s">
        <v>426</v>
      </c>
      <c r="B168" s="4" t="s">
        <v>427</v>
      </c>
      <c r="C168" s="5"/>
      <c r="D168" s="5"/>
      <c r="E168" s="5"/>
      <c r="F168" s="56"/>
      <c r="G168" s="13"/>
      <c r="H168" s="13"/>
      <c r="I168" s="13"/>
      <c r="J168" s="38">
        <f t="shared" si="8"/>
        <v>71.555782726962917</v>
      </c>
      <c r="K168" s="8">
        <v>4.8710539637142898E-2</v>
      </c>
      <c r="L168" s="37"/>
    </row>
    <row r="169" spans="1:12" ht="16.5" x14ac:dyDescent="0.25">
      <c r="A169" s="9" t="s">
        <v>428</v>
      </c>
      <c r="B169" s="10" t="s">
        <v>310</v>
      </c>
      <c r="C169" s="11" t="s">
        <v>311</v>
      </c>
      <c r="D169" s="12" t="s">
        <v>24</v>
      </c>
      <c r="E169" s="12" t="s">
        <v>147</v>
      </c>
      <c r="F169" s="55">
        <v>1</v>
      </c>
      <c r="G169" s="13">
        <f t="shared" si="9"/>
        <v>11.512304228370676</v>
      </c>
      <c r="H169" s="13">
        <f t="shared" si="10"/>
        <v>14.776042477113764</v>
      </c>
      <c r="I169" s="13">
        <f t="shared" si="11"/>
        <v>11.512304228370676</v>
      </c>
      <c r="J169" s="54">
        <f t="shared" si="8"/>
        <v>14.776042477113764</v>
      </c>
      <c r="K169" s="14">
        <v>1.00585721423511E-2</v>
      </c>
      <c r="L169" s="37"/>
    </row>
    <row r="170" spans="1:12" ht="16.5" x14ac:dyDescent="0.25">
      <c r="A170" s="9" t="s">
        <v>429</v>
      </c>
      <c r="B170" s="10" t="s">
        <v>430</v>
      </c>
      <c r="C170" s="11" t="s">
        <v>431</v>
      </c>
      <c r="D170" s="12" t="s">
        <v>24</v>
      </c>
      <c r="E170" s="12" t="s">
        <v>25</v>
      </c>
      <c r="F170" s="55">
        <v>2.4</v>
      </c>
      <c r="G170" s="13">
        <f t="shared" si="9"/>
        <v>12.089046623623595</v>
      </c>
      <c r="H170" s="13">
        <f t="shared" si="10"/>
        <v>15.516291341420885</v>
      </c>
      <c r="I170" s="13">
        <f t="shared" si="11"/>
        <v>29.013711896696627</v>
      </c>
      <c r="J170" s="54">
        <f t="shared" si="8"/>
        <v>37.239099219410122</v>
      </c>
      <c r="K170" s="14">
        <v>2.5349965431865299E-2</v>
      </c>
      <c r="L170" s="37"/>
    </row>
    <row r="171" spans="1:12" ht="16.5" x14ac:dyDescent="0.25">
      <c r="A171" s="9" t="s">
        <v>432</v>
      </c>
      <c r="B171" s="10" t="s">
        <v>433</v>
      </c>
      <c r="C171" s="11" t="s">
        <v>434</v>
      </c>
      <c r="D171" s="12" t="s">
        <v>24</v>
      </c>
      <c r="E171" s="12" t="s">
        <v>147</v>
      </c>
      <c r="F171" s="55">
        <v>1</v>
      </c>
      <c r="G171" s="13">
        <f t="shared" si="9"/>
        <v>15.224496322897568</v>
      </c>
      <c r="H171" s="13">
        <f t="shared" si="10"/>
        <v>19.54064103043903</v>
      </c>
      <c r="I171" s="13">
        <f t="shared" si="11"/>
        <v>15.224496322897568</v>
      </c>
      <c r="J171" s="54">
        <f t="shared" si="8"/>
        <v>19.54064103043903</v>
      </c>
      <c r="K171" s="14">
        <v>1.3302002062926499E-2</v>
      </c>
      <c r="L171" s="37"/>
    </row>
    <row r="172" spans="1:12" ht="19.5" customHeight="1" x14ac:dyDescent="0.25">
      <c r="A172" s="3" t="s">
        <v>435</v>
      </c>
      <c r="B172" s="4" t="s">
        <v>436</v>
      </c>
      <c r="C172" s="5"/>
      <c r="D172" s="5"/>
      <c r="E172" s="5"/>
      <c r="F172" s="56"/>
      <c r="G172" s="13"/>
      <c r="H172" s="13"/>
      <c r="I172" s="13"/>
      <c r="J172" s="38">
        <f t="shared" si="8"/>
        <v>3085.3958461773832</v>
      </c>
      <c r="K172" s="8">
        <v>2.10033753994376</v>
      </c>
      <c r="L172" s="37"/>
    </row>
    <row r="173" spans="1:12" ht="24.75" x14ac:dyDescent="0.25">
      <c r="A173" s="9" t="s">
        <v>437</v>
      </c>
      <c r="B173" s="10" t="s">
        <v>438</v>
      </c>
      <c r="C173" s="11" t="s">
        <v>439</v>
      </c>
      <c r="D173" s="12" t="s">
        <v>24</v>
      </c>
      <c r="E173" s="12" t="s">
        <v>147</v>
      </c>
      <c r="F173" s="55">
        <v>1</v>
      </c>
      <c r="G173" s="13">
        <f t="shared" si="9"/>
        <v>1744.234323540489</v>
      </c>
      <c r="H173" s="13">
        <f t="shared" si="10"/>
        <v>2238.7247542642176</v>
      </c>
      <c r="I173" s="13">
        <f t="shared" si="11"/>
        <v>1744.234323540489</v>
      </c>
      <c r="J173" s="54">
        <f t="shared" si="8"/>
        <v>2238.7247542642176</v>
      </c>
      <c r="K173" s="14">
        <v>1.5239787299279901</v>
      </c>
      <c r="L173" s="37"/>
    </row>
    <row r="174" spans="1:12" ht="16.5" x14ac:dyDescent="0.25">
      <c r="A174" s="9" t="s">
        <v>440</v>
      </c>
      <c r="B174" s="10" t="s">
        <v>441</v>
      </c>
      <c r="C174" s="11" t="s">
        <v>442</v>
      </c>
      <c r="D174" s="12" t="s">
        <v>443</v>
      </c>
      <c r="E174" s="12" t="s">
        <v>444</v>
      </c>
      <c r="F174" s="55">
        <v>1</v>
      </c>
      <c r="G174" s="13">
        <f t="shared" si="9"/>
        <v>659.6580381091992</v>
      </c>
      <c r="H174" s="13">
        <f t="shared" si="10"/>
        <v>846.67109191315717</v>
      </c>
      <c r="I174" s="13">
        <f t="shared" si="11"/>
        <v>659.6580381091992</v>
      </c>
      <c r="J174" s="54">
        <f t="shared" si="8"/>
        <v>846.67109191315717</v>
      </c>
      <c r="K174" s="14">
        <v>0.57635881001576394</v>
      </c>
      <c r="L174" s="37"/>
    </row>
    <row r="175" spans="1:12" ht="19.5" customHeight="1" x14ac:dyDescent="0.25">
      <c r="A175" s="3" t="s">
        <v>445</v>
      </c>
      <c r="B175" s="4" t="s">
        <v>446</v>
      </c>
      <c r="C175" s="5"/>
      <c r="D175" s="5"/>
      <c r="E175" s="5"/>
      <c r="F175" s="56"/>
      <c r="G175" s="13"/>
      <c r="H175" s="13"/>
      <c r="I175" s="13"/>
      <c r="J175" s="38"/>
      <c r="K175" s="8">
        <v>2.9598530345438401</v>
      </c>
      <c r="L175" s="37"/>
    </row>
    <row r="176" spans="1:12" ht="19.5" customHeight="1" x14ac:dyDescent="0.25">
      <c r="A176" s="3" t="s">
        <v>447</v>
      </c>
      <c r="B176" s="4" t="s">
        <v>448</v>
      </c>
      <c r="C176" s="5"/>
      <c r="D176" s="5"/>
      <c r="E176" s="5"/>
      <c r="F176" s="56"/>
      <c r="G176" s="13"/>
      <c r="H176" s="13"/>
      <c r="I176" s="13"/>
      <c r="J176" s="38">
        <f t="shared" si="8"/>
        <v>3793.700681317257</v>
      </c>
      <c r="K176" s="8">
        <v>2.5825055693105901</v>
      </c>
      <c r="L176" s="37"/>
    </row>
    <row r="177" spans="1:12" ht="24.75" x14ac:dyDescent="0.25">
      <c r="A177" s="9" t="s">
        <v>449</v>
      </c>
      <c r="B177" s="10" t="s">
        <v>450</v>
      </c>
      <c r="C177" s="11" t="s">
        <v>451</v>
      </c>
      <c r="D177" s="12" t="s">
        <v>24</v>
      </c>
      <c r="E177" s="12" t="s">
        <v>147</v>
      </c>
      <c r="F177" s="55">
        <v>9</v>
      </c>
      <c r="G177" s="13">
        <f t="shared" si="9"/>
        <v>5.8312977031433828</v>
      </c>
      <c r="H177" s="13">
        <f t="shared" si="10"/>
        <v>7.4844706019845324</v>
      </c>
      <c r="I177" s="13">
        <f t="shared" si="11"/>
        <v>52.481679328290447</v>
      </c>
      <c r="J177" s="54">
        <f t="shared" si="8"/>
        <v>67.360235417860792</v>
      </c>
      <c r="K177" s="14">
        <v>4.5854482925705098E-2</v>
      </c>
      <c r="L177" s="37"/>
    </row>
    <row r="178" spans="1:12" x14ac:dyDescent="0.25">
      <c r="A178" s="9" t="s">
        <v>452</v>
      </c>
      <c r="B178" s="10" t="s">
        <v>453</v>
      </c>
      <c r="C178" s="11" t="s">
        <v>454</v>
      </c>
      <c r="D178" s="12" t="s">
        <v>17</v>
      </c>
      <c r="E178" s="12" t="s">
        <v>147</v>
      </c>
      <c r="F178" s="55">
        <v>1</v>
      </c>
      <c r="G178" s="13">
        <f t="shared" si="9"/>
        <v>37.715571098036953</v>
      </c>
      <c r="H178" s="13">
        <f t="shared" si="10"/>
        <v>48.407935504330432</v>
      </c>
      <c r="I178" s="13">
        <f t="shared" si="11"/>
        <v>37.715571098036953</v>
      </c>
      <c r="J178" s="54">
        <f t="shared" si="8"/>
        <v>48.407935504330432</v>
      </c>
      <c r="K178" s="14">
        <v>3.2952985367141203E-2</v>
      </c>
      <c r="L178" s="37"/>
    </row>
    <row r="179" spans="1:12" x14ac:dyDescent="0.25">
      <c r="A179" s="9" t="s">
        <v>455</v>
      </c>
      <c r="B179" s="10" t="s">
        <v>456</v>
      </c>
      <c r="C179" s="11" t="s">
        <v>457</v>
      </c>
      <c r="D179" s="12" t="s">
        <v>17</v>
      </c>
      <c r="E179" s="12" t="s">
        <v>147</v>
      </c>
      <c r="F179" s="55">
        <v>1</v>
      </c>
      <c r="G179" s="13">
        <f t="shared" si="9"/>
        <v>77.437529421253274</v>
      </c>
      <c r="H179" s="13">
        <f t="shared" si="10"/>
        <v>99.391069012178576</v>
      </c>
      <c r="I179" s="13">
        <f t="shared" si="11"/>
        <v>77.437529421253274</v>
      </c>
      <c r="J179" s="54">
        <f t="shared" si="8"/>
        <v>99.391069012178576</v>
      </c>
      <c r="K179" s="14">
        <v>6.7658998646819998E-2</v>
      </c>
      <c r="L179" s="37"/>
    </row>
    <row r="180" spans="1:12" ht="33" x14ac:dyDescent="0.25">
      <c r="A180" s="9" t="s">
        <v>458</v>
      </c>
      <c r="B180" s="10" t="s">
        <v>459</v>
      </c>
      <c r="C180" s="11" t="s">
        <v>460</v>
      </c>
      <c r="D180" s="12" t="s">
        <v>24</v>
      </c>
      <c r="E180" s="12" t="s">
        <v>147</v>
      </c>
      <c r="F180" s="55">
        <v>1</v>
      </c>
      <c r="G180" s="13">
        <f t="shared" si="9"/>
        <v>23.670860521780483</v>
      </c>
      <c r="H180" s="13">
        <f t="shared" si="10"/>
        <v>30.381549479705253</v>
      </c>
      <c r="I180" s="13">
        <f t="shared" si="11"/>
        <v>23.670860521780483</v>
      </c>
      <c r="J180" s="54">
        <f t="shared" si="8"/>
        <v>30.381549479705253</v>
      </c>
      <c r="K180" s="14">
        <v>2.0681789979377301E-2</v>
      </c>
      <c r="L180" s="37"/>
    </row>
    <row r="181" spans="1:12" ht="16.5" x14ac:dyDescent="0.25">
      <c r="A181" s="9" t="s">
        <v>461</v>
      </c>
      <c r="B181" s="10" t="s">
        <v>462</v>
      </c>
      <c r="C181" s="11" t="s">
        <v>463</v>
      </c>
      <c r="D181" s="12" t="s">
        <v>24</v>
      </c>
      <c r="E181" s="12" t="s">
        <v>147</v>
      </c>
      <c r="F181" s="55">
        <v>2</v>
      </c>
      <c r="G181" s="13">
        <f t="shared" si="9"/>
        <v>83.697156981457312</v>
      </c>
      <c r="H181" s="13">
        <f t="shared" si="10"/>
        <v>107.42530098570047</v>
      </c>
      <c r="I181" s="13">
        <f t="shared" si="11"/>
        <v>167.39431396291462</v>
      </c>
      <c r="J181" s="54">
        <f t="shared" si="8"/>
        <v>214.85060197140095</v>
      </c>
      <c r="K181" s="14">
        <v>0.146256366216066</v>
      </c>
      <c r="L181" s="37"/>
    </row>
    <row r="182" spans="1:12" ht="16.5" x14ac:dyDescent="0.25">
      <c r="A182" s="9" t="s">
        <v>464</v>
      </c>
      <c r="B182" s="10" t="s">
        <v>465</v>
      </c>
      <c r="C182" s="11" t="s">
        <v>466</v>
      </c>
      <c r="D182" s="12" t="s">
        <v>24</v>
      </c>
      <c r="E182" s="12" t="s">
        <v>147</v>
      </c>
      <c r="F182" s="55">
        <v>1</v>
      </c>
      <c r="G182" s="13">
        <f t="shared" si="9"/>
        <v>295.92332931673536</v>
      </c>
      <c r="H182" s="13">
        <f t="shared" si="10"/>
        <v>379.81759317802988</v>
      </c>
      <c r="I182" s="13">
        <f t="shared" si="11"/>
        <v>295.92332931673536</v>
      </c>
      <c r="J182" s="54">
        <f t="shared" si="8"/>
        <v>379.81759317802988</v>
      </c>
      <c r="K182" s="14">
        <v>0.25855520298027901</v>
      </c>
      <c r="L182" s="37"/>
    </row>
    <row r="183" spans="1:12" ht="24.75" x14ac:dyDescent="0.25">
      <c r="A183" s="9" t="s">
        <v>467</v>
      </c>
      <c r="B183" s="10" t="s">
        <v>468</v>
      </c>
      <c r="C183" s="11" t="s">
        <v>469</v>
      </c>
      <c r="D183" s="12" t="s">
        <v>24</v>
      </c>
      <c r="E183" s="12" t="s">
        <v>147</v>
      </c>
      <c r="F183" s="55">
        <v>3</v>
      </c>
      <c r="G183" s="13">
        <f t="shared" si="9"/>
        <v>11.504789669474913</v>
      </c>
      <c r="H183" s="13">
        <f t="shared" si="10"/>
        <v>14.766397540771052</v>
      </c>
      <c r="I183" s="13">
        <f t="shared" si="11"/>
        <v>34.514369008424737</v>
      </c>
      <c r="J183" s="54">
        <f t="shared" si="8"/>
        <v>44.299192622313157</v>
      </c>
      <c r="K183" s="14">
        <v>3.0156019484215899E-2</v>
      </c>
      <c r="L183" s="37"/>
    </row>
    <row r="184" spans="1:12" ht="24.75" x14ac:dyDescent="0.25">
      <c r="A184" s="9" t="s">
        <v>470</v>
      </c>
      <c r="B184" s="10" t="s">
        <v>471</v>
      </c>
      <c r="C184" s="11" t="s">
        <v>472</v>
      </c>
      <c r="D184" s="12" t="s">
        <v>24</v>
      </c>
      <c r="E184" s="12" t="s">
        <v>147</v>
      </c>
      <c r="F184" s="55">
        <v>3</v>
      </c>
      <c r="G184" s="13">
        <f t="shared" si="9"/>
        <v>14.435467638838192</v>
      </c>
      <c r="H184" s="13">
        <f t="shared" si="10"/>
        <v>18.52792271444882</v>
      </c>
      <c r="I184" s="13">
        <f t="shared" si="11"/>
        <v>43.306402916514578</v>
      </c>
      <c r="J184" s="54">
        <f t="shared" si="8"/>
        <v>55.583768143346461</v>
      </c>
      <c r="K184" s="14">
        <v>3.7837827190841701E-2</v>
      </c>
      <c r="L184" s="37"/>
    </row>
    <row r="185" spans="1:12" ht="16.5" x14ac:dyDescent="0.25">
      <c r="A185" s="9" t="s">
        <v>473</v>
      </c>
      <c r="B185" s="10" t="s">
        <v>474</v>
      </c>
      <c r="C185" s="11" t="s">
        <v>475</v>
      </c>
      <c r="D185" s="12" t="s">
        <v>24</v>
      </c>
      <c r="E185" s="12" t="s">
        <v>147</v>
      </c>
      <c r="F185" s="55">
        <v>13</v>
      </c>
      <c r="G185" s="13">
        <f t="shared" si="9"/>
        <v>8.2810439031752612</v>
      </c>
      <c r="H185" s="13">
        <f t="shared" si="10"/>
        <v>10.628719849725449</v>
      </c>
      <c r="I185" s="13">
        <f t="shared" si="11"/>
        <v>107.65357074127841</v>
      </c>
      <c r="J185" s="54">
        <f t="shared" si="8"/>
        <v>138.17335804643085</v>
      </c>
      <c r="K185" s="14">
        <v>9.4059467696685398E-2</v>
      </c>
      <c r="L185" s="37"/>
    </row>
    <row r="186" spans="1:12" ht="16.5" x14ac:dyDescent="0.25">
      <c r="A186" s="9" t="s">
        <v>476</v>
      </c>
      <c r="B186" s="10" t="s">
        <v>477</v>
      </c>
      <c r="C186" s="11" t="s">
        <v>478</v>
      </c>
      <c r="D186" s="12" t="s">
        <v>24</v>
      </c>
      <c r="E186" s="12" t="s">
        <v>147</v>
      </c>
      <c r="F186" s="55">
        <v>3</v>
      </c>
      <c r="G186" s="13">
        <f t="shared" si="9"/>
        <v>11.482245992787467</v>
      </c>
      <c r="H186" s="13">
        <f t="shared" si="10"/>
        <v>14.737462731742715</v>
      </c>
      <c r="I186" s="13">
        <f t="shared" si="11"/>
        <v>34.4467379783624</v>
      </c>
      <c r="J186" s="54">
        <f t="shared" si="8"/>
        <v>44.212388195228144</v>
      </c>
      <c r="K186" s="14">
        <v>3.0096928655703299E-2</v>
      </c>
      <c r="L186" s="37"/>
    </row>
    <row r="187" spans="1:12" ht="16.5" x14ac:dyDescent="0.25">
      <c r="A187" s="9" t="s">
        <v>479</v>
      </c>
      <c r="B187" s="10" t="s">
        <v>480</v>
      </c>
      <c r="C187" s="11" t="s">
        <v>481</v>
      </c>
      <c r="D187" s="12" t="s">
        <v>24</v>
      </c>
      <c r="E187" s="12" t="s">
        <v>147</v>
      </c>
      <c r="F187" s="55">
        <v>8</v>
      </c>
      <c r="G187" s="13">
        <f t="shared" si="9"/>
        <v>17.351116490409815</v>
      </c>
      <c r="H187" s="13">
        <f t="shared" si="10"/>
        <v>22.270158015440998</v>
      </c>
      <c r="I187" s="13">
        <f t="shared" si="11"/>
        <v>138.80893192327852</v>
      </c>
      <c r="J187" s="54">
        <f t="shared" si="8"/>
        <v>178.16126412352799</v>
      </c>
      <c r="K187" s="14">
        <v>0.12128064269811301</v>
      </c>
      <c r="L187" s="37"/>
    </row>
    <row r="188" spans="1:12" ht="16.5" x14ac:dyDescent="0.25">
      <c r="A188" s="9" t="s">
        <v>482</v>
      </c>
      <c r="B188" s="10" t="s">
        <v>483</v>
      </c>
      <c r="C188" s="11" t="s">
        <v>484</v>
      </c>
      <c r="D188" s="12" t="s">
        <v>24</v>
      </c>
      <c r="E188" s="12" t="s">
        <v>147</v>
      </c>
      <c r="F188" s="55">
        <v>2</v>
      </c>
      <c r="G188" s="13">
        <f t="shared" si="9"/>
        <v>11.174149078059568</v>
      </c>
      <c r="H188" s="13">
        <f t="shared" si="10"/>
        <v>14.342020341689455</v>
      </c>
      <c r="I188" s="13">
        <f t="shared" si="11"/>
        <v>22.348298156119135</v>
      </c>
      <c r="J188" s="54">
        <f t="shared" si="8"/>
        <v>28.68404068337891</v>
      </c>
      <c r="K188" s="14">
        <v>1.9526235999577202E-2</v>
      </c>
      <c r="L188" s="37"/>
    </row>
    <row r="189" spans="1:12" ht="16.5" x14ac:dyDescent="0.25">
      <c r="A189" s="9" t="s">
        <v>485</v>
      </c>
      <c r="B189" s="10" t="s">
        <v>486</v>
      </c>
      <c r="C189" s="11" t="s">
        <v>487</v>
      </c>
      <c r="D189" s="12" t="s">
        <v>24</v>
      </c>
      <c r="E189" s="12" t="s">
        <v>147</v>
      </c>
      <c r="F189" s="55">
        <v>6</v>
      </c>
      <c r="G189" s="13">
        <f t="shared" si="9"/>
        <v>6.237083883516755</v>
      </c>
      <c r="H189" s="13">
        <f t="shared" si="10"/>
        <v>8.0052971644937561</v>
      </c>
      <c r="I189" s="13">
        <f t="shared" si="11"/>
        <v>37.422503301100534</v>
      </c>
      <c r="J189" s="54">
        <f t="shared" si="8"/>
        <v>48.03178298696254</v>
      </c>
      <c r="K189" s="14">
        <v>3.26969251102536E-2</v>
      </c>
      <c r="L189" s="37"/>
    </row>
    <row r="190" spans="1:12" ht="16.5" x14ac:dyDescent="0.25">
      <c r="A190" s="9" t="s">
        <v>488</v>
      </c>
      <c r="B190" s="10" t="s">
        <v>489</v>
      </c>
      <c r="C190" s="11" t="s">
        <v>490</v>
      </c>
      <c r="D190" s="12" t="s">
        <v>24</v>
      </c>
      <c r="E190" s="12" t="s">
        <v>147</v>
      </c>
      <c r="F190" s="55">
        <v>1</v>
      </c>
      <c r="G190" s="13">
        <f t="shared" si="9"/>
        <v>6.4099187381202354</v>
      </c>
      <c r="H190" s="13">
        <f t="shared" si="10"/>
        <v>8.2271307003773231</v>
      </c>
      <c r="I190" s="13">
        <f t="shared" si="11"/>
        <v>6.4099187381202354</v>
      </c>
      <c r="J190" s="54">
        <f t="shared" si="8"/>
        <v>8.2271307003773231</v>
      </c>
      <c r="K190" s="14">
        <v>5.6004974134631199E-3</v>
      </c>
      <c r="L190" s="37"/>
    </row>
    <row r="191" spans="1:12" ht="16.5" x14ac:dyDescent="0.25">
      <c r="A191" s="9" t="s">
        <v>491</v>
      </c>
      <c r="B191" s="10" t="s">
        <v>492</v>
      </c>
      <c r="C191" s="11" t="s">
        <v>493</v>
      </c>
      <c r="D191" s="12" t="s">
        <v>24</v>
      </c>
      <c r="E191" s="12" t="s">
        <v>147</v>
      </c>
      <c r="F191" s="55">
        <v>4</v>
      </c>
      <c r="G191" s="13">
        <f t="shared" si="9"/>
        <v>102.90436951913077</v>
      </c>
      <c r="H191" s="13">
        <f t="shared" si="10"/>
        <v>132.07775827780435</v>
      </c>
      <c r="I191" s="13">
        <f t="shared" si="11"/>
        <v>411.61747807652307</v>
      </c>
      <c r="J191" s="54">
        <f t="shared" si="8"/>
        <v>528.3110331112174</v>
      </c>
      <c r="K191" s="14">
        <v>0.35963991362233999</v>
      </c>
      <c r="L191" s="37"/>
    </row>
    <row r="192" spans="1:12" ht="16.5" x14ac:dyDescent="0.25">
      <c r="A192" s="9" t="s">
        <v>494</v>
      </c>
      <c r="B192" s="10" t="s">
        <v>495</v>
      </c>
      <c r="C192" s="11" t="s">
        <v>496</v>
      </c>
      <c r="D192" s="12" t="s">
        <v>24</v>
      </c>
      <c r="E192" s="12" t="s">
        <v>147</v>
      </c>
      <c r="F192" s="55">
        <v>1</v>
      </c>
      <c r="G192" s="13">
        <f t="shared" si="9"/>
        <v>97.591576379797843</v>
      </c>
      <c r="H192" s="13">
        <f t="shared" si="10"/>
        <v>125.25878828347054</v>
      </c>
      <c r="I192" s="13">
        <f t="shared" si="11"/>
        <v>97.591576379797843</v>
      </c>
      <c r="J192" s="54">
        <f t="shared" si="8"/>
        <v>125.25878828347054</v>
      </c>
      <c r="K192" s="14">
        <v>8.5268065543547003E-2</v>
      </c>
      <c r="L192" s="37"/>
    </row>
    <row r="193" spans="1:12" x14ac:dyDescent="0.25">
      <c r="A193" s="9" t="s">
        <v>497</v>
      </c>
      <c r="B193" s="10" t="s">
        <v>498</v>
      </c>
      <c r="C193" s="11" t="s">
        <v>499</v>
      </c>
      <c r="D193" s="12" t="s">
        <v>17</v>
      </c>
      <c r="E193" s="12" t="s">
        <v>147</v>
      </c>
      <c r="F193" s="55">
        <v>1</v>
      </c>
      <c r="G193" s="13">
        <f t="shared" si="9"/>
        <v>248.04807459157249</v>
      </c>
      <c r="H193" s="13">
        <f t="shared" si="10"/>
        <v>318.36970373828331</v>
      </c>
      <c r="I193" s="13">
        <f t="shared" si="11"/>
        <v>248.04807459157249</v>
      </c>
      <c r="J193" s="54">
        <f t="shared" si="8"/>
        <v>318.36970373828331</v>
      </c>
      <c r="K193" s="14">
        <v>0.21672546204103699</v>
      </c>
      <c r="L193" s="37"/>
    </row>
    <row r="194" spans="1:12" ht="16.5" x14ac:dyDescent="0.25">
      <c r="A194" s="9" t="s">
        <v>500</v>
      </c>
      <c r="B194" s="10" t="s">
        <v>501</v>
      </c>
      <c r="C194" s="11" t="s">
        <v>502</v>
      </c>
      <c r="D194" s="12" t="s">
        <v>24</v>
      </c>
      <c r="E194" s="12" t="s">
        <v>147</v>
      </c>
      <c r="F194" s="55">
        <v>2</v>
      </c>
      <c r="G194" s="13">
        <f t="shared" si="9"/>
        <v>11.452187757204259</v>
      </c>
      <c r="H194" s="13">
        <f t="shared" si="10"/>
        <v>14.698882986371666</v>
      </c>
      <c r="I194" s="13">
        <f t="shared" si="11"/>
        <v>22.904375514408517</v>
      </c>
      <c r="J194" s="54">
        <f t="shared" si="8"/>
        <v>29.397765972743333</v>
      </c>
      <c r="K194" s="14">
        <v>2.0012093922902201E-2</v>
      </c>
      <c r="L194" s="37"/>
    </row>
    <row r="195" spans="1:12" ht="24.75" x14ac:dyDescent="0.25">
      <c r="A195" s="9" t="s">
        <v>503</v>
      </c>
      <c r="B195" s="10" t="s">
        <v>504</v>
      </c>
      <c r="C195" s="11" t="s">
        <v>505</v>
      </c>
      <c r="D195" s="12" t="s">
        <v>24</v>
      </c>
      <c r="E195" s="12" t="s">
        <v>147</v>
      </c>
      <c r="F195" s="55">
        <v>1</v>
      </c>
      <c r="G195" s="13">
        <f t="shared" si="9"/>
        <v>10.084538038168066</v>
      </c>
      <c r="H195" s="13">
        <f t="shared" si="10"/>
        <v>12.943504571988715</v>
      </c>
      <c r="I195" s="13">
        <f t="shared" si="11"/>
        <v>10.084538038168066</v>
      </c>
      <c r="J195" s="54">
        <f t="shared" si="8"/>
        <v>12.943504571988715</v>
      </c>
      <c r="K195" s="14">
        <v>8.81109909597598E-3</v>
      </c>
      <c r="L195" s="37"/>
    </row>
    <row r="196" spans="1:12" ht="16.5" x14ac:dyDescent="0.25">
      <c r="A196" s="9" t="s">
        <v>506</v>
      </c>
      <c r="B196" s="10" t="s">
        <v>507</v>
      </c>
      <c r="C196" s="11" t="s">
        <v>508</v>
      </c>
      <c r="D196" s="12" t="s">
        <v>24</v>
      </c>
      <c r="E196" s="12" t="s">
        <v>147</v>
      </c>
      <c r="F196" s="55">
        <v>2</v>
      </c>
      <c r="G196" s="13">
        <f t="shared" si="9"/>
        <v>22.37084183280648</v>
      </c>
      <c r="H196" s="13">
        <f t="shared" si="10"/>
        <v>28.712975492407118</v>
      </c>
      <c r="I196" s="13">
        <f t="shared" si="11"/>
        <v>44.74168366561296</v>
      </c>
      <c r="J196" s="54">
        <f t="shared" si="8"/>
        <v>57.425950984814236</v>
      </c>
      <c r="K196" s="14">
        <v>3.9091865884829297E-2</v>
      </c>
      <c r="L196" s="37"/>
    </row>
    <row r="197" spans="1:12" ht="16.5" x14ac:dyDescent="0.25">
      <c r="A197" s="9" t="s">
        <v>509</v>
      </c>
      <c r="B197" s="10" t="s">
        <v>510</v>
      </c>
      <c r="C197" s="11" t="s">
        <v>511</v>
      </c>
      <c r="D197" s="12" t="s">
        <v>24</v>
      </c>
      <c r="E197" s="12" t="s">
        <v>147</v>
      </c>
      <c r="F197" s="55">
        <v>1</v>
      </c>
      <c r="G197" s="13">
        <f t="shared" si="9"/>
        <v>37.136950063060041</v>
      </c>
      <c r="H197" s="13">
        <f t="shared" si="10"/>
        <v>47.665275405937564</v>
      </c>
      <c r="I197" s="13">
        <f t="shared" si="11"/>
        <v>37.136950063060041</v>
      </c>
      <c r="J197" s="54">
        <f t="shared" si="8"/>
        <v>47.665275405937564</v>
      </c>
      <c r="K197" s="14">
        <v>3.2447430500978598E-2</v>
      </c>
      <c r="L197" s="37"/>
    </row>
    <row r="198" spans="1:12" ht="16.5" x14ac:dyDescent="0.25">
      <c r="A198" s="9" t="s">
        <v>512</v>
      </c>
      <c r="B198" s="10" t="s">
        <v>513</v>
      </c>
      <c r="C198" s="11" t="s">
        <v>514</v>
      </c>
      <c r="D198" s="12" t="s">
        <v>24</v>
      </c>
      <c r="E198" s="12" t="s">
        <v>25</v>
      </c>
      <c r="F198" s="55">
        <v>29.15</v>
      </c>
      <c r="G198" s="13">
        <f t="shared" si="9"/>
        <v>20.108856489438701</v>
      </c>
      <c r="H198" s="13">
        <f t="shared" si="10"/>
        <v>25.809717304194574</v>
      </c>
      <c r="I198" s="13">
        <f t="shared" si="11"/>
        <v>586.17316666713816</v>
      </c>
      <c r="J198" s="54">
        <f t="shared" ref="J198:J241" si="12">K198/100*146900</f>
        <v>752.35325941727183</v>
      </c>
      <c r="K198" s="14">
        <v>0.51215334201311902</v>
      </c>
      <c r="L198" s="37"/>
    </row>
    <row r="199" spans="1:12" ht="24.75" x14ac:dyDescent="0.25">
      <c r="A199" s="9" t="s">
        <v>515</v>
      </c>
      <c r="B199" s="10" t="s">
        <v>516</v>
      </c>
      <c r="C199" s="11" t="s">
        <v>517</v>
      </c>
      <c r="D199" s="12" t="s">
        <v>24</v>
      </c>
      <c r="E199" s="12" t="s">
        <v>25</v>
      </c>
      <c r="F199" s="55">
        <v>6.7</v>
      </c>
      <c r="G199" s="13">
        <f t="shared" ref="G199:G241" si="13">H199/1.2835</f>
        <v>11.233704761248678</v>
      </c>
      <c r="H199" s="13">
        <f t="shared" ref="H199:H241" si="14">J199/F199</f>
        <v>14.418460061062678</v>
      </c>
      <c r="I199" s="13">
        <f t="shared" ref="I199:I241" si="15">J199/1.2835</f>
        <v>75.265821900366134</v>
      </c>
      <c r="J199" s="54">
        <f t="shared" si="12"/>
        <v>96.603682409119941</v>
      </c>
      <c r="K199" s="14">
        <v>6.5761526486807304E-2</v>
      </c>
      <c r="L199" s="37"/>
    </row>
    <row r="200" spans="1:12" ht="24.75" x14ac:dyDescent="0.25">
      <c r="A200" s="9" t="s">
        <v>518</v>
      </c>
      <c r="B200" s="10" t="s">
        <v>519</v>
      </c>
      <c r="C200" s="11" t="s">
        <v>520</v>
      </c>
      <c r="D200" s="12" t="s">
        <v>24</v>
      </c>
      <c r="E200" s="12" t="s">
        <v>25</v>
      </c>
      <c r="F200" s="55">
        <v>9.25</v>
      </c>
      <c r="G200" s="13">
        <f t="shared" si="13"/>
        <v>19.688144307004695</v>
      </c>
      <c r="H200" s="13">
        <f t="shared" si="14"/>
        <v>25.269733218040528</v>
      </c>
      <c r="I200" s="13">
        <f t="shared" si="15"/>
        <v>182.11533483979343</v>
      </c>
      <c r="J200" s="54">
        <f t="shared" si="12"/>
        <v>233.74503226687489</v>
      </c>
      <c r="K200" s="14">
        <v>0.15911846988895501</v>
      </c>
      <c r="L200" s="37"/>
    </row>
    <row r="201" spans="1:12" x14ac:dyDescent="0.25">
      <c r="A201" s="9" t="s">
        <v>521</v>
      </c>
      <c r="B201" s="10" t="s">
        <v>522</v>
      </c>
      <c r="C201" s="11" t="s">
        <v>523</v>
      </c>
      <c r="D201" s="12" t="s">
        <v>24</v>
      </c>
      <c r="E201" s="12" t="s">
        <v>147</v>
      </c>
      <c r="F201" s="55">
        <v>1</v>
      </c>
      <c r="G201" s="13">
        <f t="shared" si="13"/>
        <v>160.53352169104639</v>
      </c>
      <c r="H201" s="13">
        <f t="shared" si="14"/>
        <v>206.04477509045805</v>
      </c>
      <c r="I201" s="13">
        <f t="shared" si="15"/>
        <v>160.53352169104639</v>
      </c>
      <c r="J201" s="54">
        <f t="shared" si="12"/>
        <v>206.04477509045805</v>
      </c>
      <c r="K201" s="14">
        <v>0.14026192994585299</v>
      </c>
      <c r="L201" s="37"/>
    </row>
    <row r="202" spans="1:12" ht="19.5" customHeight="1" x14ac:dyDescent="0.25">
      <c r="A202" s="3" t="s">
        <v>524</v>
      </c>
      <c r="B202" s="4" t="s">
        <v>525</v>
      </c>
      <c r="C202" s="5"/>
      <c r="D202" s="5"/>
      <c r="E202" s="5"/>
      <c r="F202" s="56"/>
      <c r="G202" s="13"/>
      <c r="H202" s="13"/>
      <c r="I202" s="13"/>
      <c r="J202" s="38">
        <f t="shared" si="12"/>
        <v>554.32342642765013</v>
      </c>
      <c r="K202" s="8">
        <v>0.37734746523325402</v>
      </c>
      <c r="L202" s="37"/>
    </row>
    <row r="203" spans="1:12" x14ac:dyDescent="0.25">
      <c r="A203" s="9" t="s">
        <v>526</v>
      </c>
      <c r="B203" s="10" t="s">
        <v>527</v>
      </c>
      <c r="C203" s="11" t="s">
        <v>528</v>
      </c>
      <c r="D203" s="12" t="s">
        <v>17</v>
      </c>
      <c r="E203" s="12" t="s">
        <v>147</v>
      </c>
      <c r="F203" s="55">
        <v>1</v>
      </c>
      <c r="G203" s="13">
        <f t="shared" si="13"/>
        <v>238.73753611967149</v>
      </c>
      <c r="H203" s="13">
        <f t="shared" si="14"/>
        <v>306.41962760959836</v>
      </c>
      <c r="I203" s="13">
        <f t="shared" si="15"/>
        <v>238.73753611967149</v>
      </c>
      <c r="J203" s="54">
        <f t="shared" si="12"/>
        <v>306.41962760959836</v>
      </c>
      <c r="K203" s="14">
        <v>0.20859062464914799</v>
      </c>
      <c r="L203" s="37"/>
    </row>
    <row r="204" spans="1:12" x14ac:dyDescent="0.25">
      <c r="A204" s="9" t="s">
        <v>529</v>
      </c>
      <c r="B204" s="10" t="s">
        <v>530</v>
      </c>
      <c r="C204" s="11" t="s">
        <v>531</v>
      </c>
      <c r="D204" s="12" t="s">
        <v>17</v>
      </c>
      <c r="E204" s="12" t="s">
        <v>147</v>
      </c>
      <c r="F204" s="55">
        <v>1</v>
      </c>
      <c r="G204" s="13">
        <f t="shared" si="13"/>
        <v>96.449363427635745</v>
      </c>
      <c r="H204" s="13">
        <f t="shared" si="14"/>
        <v>123.79275795937049</v>
      </c>
      <c r="I204" s="13">
        <f t="shared" si="15"/>
        <v>96.449363427635745</v>
      </c>
      <c r="J204" s="54">
        <f t="shared" si="12"/>
        <v>123.79275795937049</v>
      </c>
      <c r="K204" s="14">
        <v>8.42700871064469E-2</v>
      </c>
      <c r="L204" s="37"/>
    </row>
    <row r="205" spans="1:12" ht="24.75" x14ac:dyDescent="0.25">
      <c r="A205" s="9" t="s">
        <v>532</v>
      </c>
      <c r="B205" s="10" t="s">
        <v>533</v>
      </c>
      <c r="C205" s="11" t="s">
        <v>534</v>
      </c>
      <c r="D205" s="12" t="s">
        <v>24</v>
      </c>
      <c r="E205" s="12" t="s">
        <v>25</v>
      </c>
      <c r="F205" s="55">
        <v>0.2</v>
      </c>
      <c r="G205" s="13">
        <f t="shared" si="13"/>
        <v>39.714443764320585</v>
      </c>
      <c r="H205" s="13">
        <f t="shared" si="14"/>
        <v>50.97348857150547</v>
      </c>
      <c r="I205" s="13">
        <f t="shared" si="15"/>
        <v>7.9428887528641168</v>
      </c>
      <c r="J205" s="54">
        <f t="shared" si="12"/>
        <v>10.194697714301094</v>
      </c>
      <c r="K205" s="14">
        <v>6.93988952641327E-3</v>
      </c>
      <c r="L205" s="37"/>
    </row>
    <row r="206" spans="1:12" ht="24.75" x14ac:dyDescent="0.25">
      <c r="A206" s="9" t="s">
        <v>535</v>
      </c>
      <c r="B206" s="10" t="s">
        <v>536</v>
      </c>
      <c r="C206" s="11" t="s">
        <v>537</v>
      </c>
      <c r="D206" s="12" t="s">
        <v>24</v>
      </c>
      <c r="E206" s="12" t="s">
        <v>147</v>
      </c>
      <c r="F206" s="55">
        <v>2</v>
      </c>
      <c r="G206" s="13">
        <f t="shared" si="13"/>
        <v>19.6656006303173</v>
      </c>
      <c r="H206" s="13">
        <f t="shared" si="14"/>
        <v>25.240798409012257</v>
      </c>
      <c r="I206" s="13">
        <f t="shared" si="15"/>
        <v>39.3312012606346</v>
      </c>
      <c r="J206" s="54">
        <f t="shared" si="12"/>
        <v>50.481596818024514</v>
      </c>
      <c r="K206" s="14">
        <v>3.4364599603828802E-2</v>
      </c>
      <c r="L206" s="37"/>
    </row>
    <row r="207" spans="1:12" ht="16.5" x14ac:dyDescent="0.25">
      <c r="A207" s="9" t="s">
        <v>538</v>
      </c>
      <c r="B207" s="10" t="s">
        <v>539</v>
      </c>
      <c r="C207" s="11" t="s">
        <v>540</v>
      </c>
      <c r="D207" s="12" t="s">
        <v>24</v>
      </c>
      <c r="E207" s="12" t="s">
        <v>147</v>
      </c>
      <c r="F207" s="55">
        <v>1</v>
      </c>
      <c r="G207" s="13">
        <f t="shared" si="13"/>
        <v>49.423253857698491</v>
      </c>
      <c r="H207" s="13">
        <f t="shared" si="14"/>
        <v>63.43474632635602</v>
      </c>
      <c r="I207" s="13">
        <f t="shared" si="15"/>
        <v>49.423253857698491</v>
      </c>
      <c r="J207" s="54">
        <f t="shared" si="12"/>
        <v>63.43474632635602</v>
      </c>
      <c r="K207" s="14">
        <v>4.3182264347417301E-2</v>
      </c>
      <c r="L207" s="37"/>
    </row>
    <row r="208" spans="1:12" ht="19.5" customHeight="1" x14ac:dyDescent="0.25">
      <c r="A208" s="3" t="s">
        <v>541</v>
      </c>
      <c r="B208" s="4" t="s">
        <v>542</v>
      </c>
      <c r="C208" s="5"/>
      <c r="D208" s="5"/>
      <c r="E208" s="5"/>
      <c r="F208" s="56"/>
      <c r="G208" s="13"/>
      <c r="H208" s="13"/>
      <c r="I208" s="13"/>
      <c r="J208" s="38"/>
      <c r="K208" s="8">
        <v>2.4352971841907101</v>
      </c>
      <c r="L208" s="37"/>
    </row>
    <row r="209" spans="1:12" ht="19.5" customHeight="1" x14ac:dyDescent="0.25">
      <c r="A209" s="3" t="s">
        <v>543</v>
      </c>
      <c r="B209" s="4" t="s">
        <v>544</v>
      </c>
      <c r="C209" s="5"/>
      <c r="D209" s="5"/>
      <c r="E209" s="5"/>
      <c r="F209" s="56"/>
      <c r="G209" s="13"/>
      <c r="H209" s="13"/>
      <c r="I209" s="13"/>
      <c r="J209" s="38">
        <f t="shared" si="12"/>
        <v>3577.4515635761531</v>
      </c>
      <c r="K209" s="8">
        <v>2.4352971841907101</v>
      </c>
      <c r="L209" s="37"/>
    </row>
    <row r="210" spans="1:12" ht="16.5" x14ac:dyDescent="0.25">
      <c r="A210" s="9" t="s">
        <v>545</v>
      </c>
      <c r="B210" s="10" t="s">
        <v>546</v>
      </c>
      <c r="C210" s="11" t="s">
        <v>547</v>
      </c>
      <c r="D210" s="12" t="s">
        <v>24</v>
      </c>
      <c r="E210" s="12" t="s">
        <v>147</v>
      </c>
      <c r="F210" s="55">
        <v>1</v>
      </c>
      <c r="G210" s="13">
        <f t="shared" si="13"/>
        <v>8.2209274320088443</v>
      </c>
      <c r="H210" s="13">
        <f t="shared" si="14"/>
        <v>10.551560358983352</v>
      </c>
      <c r="I210" s="13">
        <f t="shared" si="15"/>
        <v>8.2209274320088443</v>
      </c>
      <c r="J210" s="54">
        <f t="shared" si="12"/>
        <v>10.551560358983352</v>
      </c>
      <c r="K210" s="14">
        <v>7.1828184880757999E-3</v>
      </c>
      <c r="L210" s="37"/>
    </row>
    <row r="211" spans="1:12" ht="16.5" x14ac:dyDescent="0.25">
      <c r="A211" s="9" t="s">
        <v>548</v>
      </c>
      <c r="B211" s="10" t="s">
        <v>549</v>
      </c>
      <c r="C211" s="11" t="s">
        <v>550</v>
      </c>
      <c r="D211" s="12" t="s">
        <v>24</v>
      </c>
      <c r="E211" s="12" t="s">
        <v>147</v>
      </c>
      <c r="F211" s="55">
        <v>3</v>
      </c>
      <c r="G211" s="13">
        <f t="shared" si="13"/>
        <v>376.12621641164395</v>
      </c>
      <c r="H211" s="13">
        <f t="shared" si="14"/>
        <v>482.75799876434502</v>
      </c>
      <c r="I211" s="13">
        <f t="shared" si="15"/>
        <v>1128.3786492349318</v>
      </c>
      <c r="J211" s="54">
        <f t="shared" si="12"/>
        <v>1448.273996293035</v>
      </c>
      <c r="K211" s="14">
        <v>0.98589107984549695</v>
      </c>
      <c r="L211" s="37"/>
    </row>
    <row r="212" spans="1:12" ht="16.5" x14ac:dyDescent="0.25">
      <c r="A212" s="9" t="s">
        <v>551</v>
      </c>
      <c r="B212" s="10" t="s">
        <v>552</v>
      </c>
      <c r="C212" s="11" t="s">
        <v>553</v>
      </c>
      <c r="D212" s="12" t="s">
        <v>24</v>
      </c>
      <c r="E212" s="12" t="s">
        <v>147</v>
      </c>
      <c r="F212" s="55">
        <v>1</v>
      </c>
      <c r="G212" s="13">
        <f t="shared" si="13"/>
        <v>191.04263080800794</v>
      </c>
      <c r="H212" s="13">
        <f t="shared" si="14"/>
        <v>245.20321664207822</v>
      </c>
      <c r="I212" s="13">
        <f t="shared" si="15"/>
        <v>191.04263080800794</v>
      </c>
      <c r="J212" s="54">
        <f t="shared" si="12"/>
        <v>245.20321664207822</v>
      </c>
      <c r="K212" s="14">
        <v>0.16691845925260601</v>
      </c>
      <c r="L212" s="37"/>
    </row>
    <row r="213" spans="1:12" ht="24.75" x14ac:dyDescent="0.25">
      <c r="A213" s="9" t="s">
        <v>554</v>
      </c>
      <c r="B213" s="10" t="s">
        <v>555</v>
      </c>
      <c r="C213" s="11" t="s">
        <v>556</v>
      </c>
      <c r="D213" s="12" t="s">
        <v>24</v>
      </c>
      <c r="E213" s="12" t="s">
        <v>147</v>
      </c>
      <c r="F213" s="55">
        <v>1</v>
      </c>
      <c r="G213" s="13">
        <f t="shared" si="13"/>
        <v>45.027236903653574</v>
      </c>
      <c r="H213" s="13">
        <f t="shared" si="14"/>
        <v>57.792458565839368</v>
      </c>
      <c r="I213" s="13">
        <f t="shared" si="15"/>
        <v>45.027236903653574</v>
      </c>
      <c r="J213" s="54">
        <f t="shared" si="12"/>
        <v>57.792458565839368</v>
      </c>
      <c r="K213" s="14">
        <v>3.9341360494104402E-2</v>
      </c>
      <c r="L213" s="37"/>
    </row>
    <row r="214" spans="1:12" ht="24.75" x14ac:dyDescent="0.25">
      <c r="A214" s="9" t="s">
        <v>557</v>
      </c>
      <c r="B214" s="10" t="s">
        <v>558</v>
      </c>
      <c r="C214" s="11" t="s">
        <v>559</v>
      </c>
      <c r="D214" s="12" t="s">
        <v>24</v>
      </c>
      <c r="E214" s="12" t="s">
        <v>147</v>
      </c>
      <c r="F214" s="55">
        <v>1</v>
      </c>
      <c r="G214" s="13">
        <f t="shared" si="13"/>
        <v>98.064993590233414</v>
      </c>
      <c r="H214" s="13">
        <f t="shared" si="14"/>
        <v>125.86641927306459</v>
      </c>
      <c r="I214" s="13">
        <f t="shared" si="15"/>
        <v>98.064993590233414</v>
      </c>
      <c r="J214" s="54">
        <f t="shared" si="12"/>
        <v>125.86641927306459</v>
      </c>
      <c r="K214" s="14">
        <v>8.5681701343134506E-2</v>
      </c>
      <c r="L214" s="37"/>
    </row>
    <row r="215" spans="1:12" x14ac:dyDescent="0.25">
      <c r="A215" s="9" t="s">
        <v>560</v>
      </c>
      <c r="B215" s="10" t="s">
        <v>561</v>
      </c>
      <c r="C215" s="11" t="s">
        <v>562</v>
      </c>
      <c r="D215" s="12" t="s">
        <v>24</v>
      </c>
      <c r="E215" s="12" t="s">
        <v>147</v>
      </c>
      <c r="F215" s="55">
        <v>1</v>
      </c>
      <c r="G215" s="13">
        <f t="shared" si="13"/>
        <v>9.4082277375457615</v>
      </c>
      <c r="H215" s="13">
        <f t="shared" si="14"/>
        <v>12.075460301139985</v>
      </c>
      <c r="I215" s="13">
        <f t="shared" si="15"/>
        <v>9.4082277375457615</v>
      </c>
      <c r="J215" s="54">
        <f t="shared" si="12"/>
        <v>12.075460301139985</v>
      </c>
      <c r="K215" s="14">
        <v>8.2201908108509095E-3</v>
      </c>
      <c r="L215" s="37"/>
    </row>
    <row r="216" spans="1:12" ht="24.75" x14ac:dyDescent="0.25">
      <c r="A216" s="9" t="s">
        <v>563</v>
      </c>
      <c r="B216" s="10" t="s">
        <v>564</v>
      </c>
      <c r="C216" s="11" t="s">
        <v>565</v>
      </c>
      <c r="D216" s="12" t="s">
        <v>24</v>
      </c>
      <c r="E216" s="12" t="s">
        <v>147</v>
      </c>
      <c r="F216" s="55">
        <v>4</v>
      </c>
      <c r="G216" s="13">
        <f t="shared" si="13"/>
        <v>11.955663203223082</v>
      </c>
      <c r="H216" s="13">
        <f t="shared" si="14"/>
        <v>15.345093721336827</v>
      </c>
      <c r="I216" s="13">
        <f t="shared" si="15"/>
        <v>47.822652812892329</v>
      </c>
      <c r="J216" s="54">
        <f t="shared" si="12"/>
        <v>61.380374885347308</v>
      </c>
      <c r="K216" s="14">
        <v>4.1783781405954602E-2</v>
      </c>
      <c r="L216" s="37"/>
    </row>
    <row r="217" spans="1:12" ht="24.75" x14ac:dyDescent="0.25">
      <c r="A217" s="9" t="s">
        <v>566</v>
      </c>
      <c r="B217" s="10" t="s">
        <v>567</v>
      </c>
      <c r="C217" s="11" t="s">
        <v>568</v>
      </c>
      <c r="D217" s="12" t="s">
        <v>24</v>
      </c>
      <c r="E217" s="12" t="s">
        <v>147</v>
      </c>
      <c r="F217" s="55">
        <v>1</v>
      </c>
      <c r="G217" s="13">
        <f t="shared" si="13"/>
        <v>38.827725814615825</v>
      </c>
      <c r="H217" s="13">
        <f t="shared" si="14"/>
        <v>49.835386083059419</v>
      </c>
      <c r="I217" s="13">
        <f t="shared" si="15"/>
        <v>38.827725814615825</v>
      </c>
      <c r="J217" s="54">
        <f t="shared" si="12"/>
        <v>49.835386083059419</v>
      </c>
      <c r="K217" s="14">
        <v>3.3924701213791299E-2</v>
      </c>
      <c r="L217" s="37"/>
    </row>
    <row r="218" spans="1:12" ht="24.75" x14ac:dyDescent="0.25">
      <c r="A218" s="9" t="s">
        <v>569</v>
      </c>
      <c r="B218" s="10" t="s">
        <v>570</v>
      </c>
      <c r="C218" s="11" t="s">
        <v>571</v>
      </c>
      <c r="D218" s="12" t="s">
        <v>24</v>
      </c>
      <c r="E218" s="12" t="s">
        <v>147</v>
      </c>
      <c r="F218" s="55">
        <v>4</v>
      </c>
      <c r="G218" s="13">
        <f t="shared" si="13"/>
        <v>9.4683442087121996</v>
      </c>
      <c r="H218" s="13">
        <f t="shared" si="14"/>
        <v>12.152619791882108</v>
      </c>
      <c r="I218" s="13">
        <f t="shared" si="15"/>
        <v>37.873376834848798</v>
      </c>
      <c r="J218" s="54">
        <f t="shared" si="12"/>
        <v>48.610479167528432</v>
      </c>
      <c r="K218" s="14">
        <v>3.3090863967003697E-2</v>
      </c>
      <c r="L218" s="37"/>
    </row>
    <row r="219" spans="1:12" ht="24.75" x14ac:dyDescent="0.25">
      <c r="A219" s="9" t="s">
        <v>572</v>
      </c>
      <c r="B219" s="10" t="s">
        <v>573</v>
      </c>
      <c r="C219" s="11" t="s">
        <v>574</v>
      </c>
      <c r="D219" s="12" t="s">
        <v>24</v>
      </c>
      <c r="E219" s="12" t="s">
        <v>147</v>
      </c>
      <c r="F219" s="55">
        <v>5</v>
      </c>
      <c r="G219" s="13">
        <f t="shared" si="13"/>
        <v>13.969564987298387</v>
      </c>
      <c r="H219" s="13">
        <f t="shared" si="14"/>
        <v>17.92993666119748</v>
      </c>
      <c r="I219" s="13">
        <f t="shared" si="15"/>
        <v>69.847824936491932</v>
      </c>
      <c r="J219" s="54">
        <f t="shared" si="12"/>
        <v>89.649683305987409</v>
      </c>
      <c r="K219" s="14">
        <v>6.1027694558194297E-2</v>
      </c>
      <c r="L219" s="37"/>
    </row>
    <row r="220" spans="1:12" ht="24.75" x14ac:dyDescent="0.25">
      <c r="A220" s="9" t="s">
        <v>575</v>
      </c>
      <c r="B220" s="10" t="s">
        <v>576</v>
      </c>
      <c r="C220" s="11" t="s">
        <v>577</v>
      </c>
      <c r="D220" s="12" t="s">
        <v>24</v>
      </c>
      <c r="E220" s="12" t="s">
        <v>147</v>
      </c>
      <c r="F220" s="55">
        <v>6</v>
      </c>
      <c r="G220" s="13">
        <f t="shared" si="13"/>
        <v>13.293254686676079</v>
      </c>
      <c r="H220" s="13">
        <f t="shared" si="14"/>
        <v>17.061892390348749</v>
      </c>
      <c r="I220" s="13">
        <f t="shared" si="15"/>
        <v>79.759528120056473</v>
      </c>
      <c r="J220" s="54">
        <f t="shared" si="12"/>
        <v>102.37135434209249</v>
      </c>
      <c r="K220" s="14">
        <v>6.9687783759082703E-2</v>
      </c>
      <c r="L220" s="37"/>
    </row>
    <row r="221" spans="1:12" ht="24.75" x14ac:dyDescent="0.25">
      <c r="A221" s="9" t="s">
        <v>578</v>
      </c>
      <c r="B221" s="10" t="s">
        <v>579</v>
      </c>
      <c r="C221" s="11" t="s">
        <v>580</v>
      </c>
      <c r="D221" s="12" t="s">
        <v>24</v>
      </c>
      <c r="E221" s="12" t="s">
        <v>147</v>
      </c>
      <c r="F221" s="55">
        <v>1</v>
      </c>
      <c r="G221" s="13">
        <f t="shared" si="13"/>
        <v>31.764040452560682</v>
      </c>
      <c r="H221" s="13">
        <f t="shared" si="14"/>
        <v>40.769145920861639</v>
      </c>
      <c r="I221" s="13">
        <f t="shared" si="15"/>
        <v>31.764040452560682</v>
      </c>
      <c r="J221" s="54">
        <f t="shared" si="12"/>
        <v>40.769145920861639</v>
      </c>
      <c r="K221" s="14">
        <v>2.7752992458040599E-2</v>
      </c>
      <c r="L221" s="37"/>
    </row>
    <row r="222" spans="1:12" ht="24.75" x14ac:dyDescent="0.25">
      <c r="A222" s="9" t="s">
        <v>581</v>
      </c>
      <c r="B222" s="10" t="s">
        <v>582</v>
      </c>
      <c r="C222" s="11" t="s">
        <v>583</v>
      </c>
      <c r="D222" s="12" t="s">
        <v>24</v>
      </c>
      <c r="E222" s="12" t="s">
        <v>147</v>
      </c>
      <c r="F222" s="55">
        <v>1</v>
      </c>
      <c r="G222" s="13">
        <f t="shared" si="13"/>
        <v>17.426262079367927</v>
      </c>
      <c r="H222" s="13">
        <f t="shared" si="14"/>
        <v>22.366607378868736</v>
      </c>
      <c r="I222" s="13">
        <f t="shared" si="15"/>
        <v>17.426262079367927</v>
      </c>
      <c r="J222" s="54">
        <f t="shared" si="12"/>
        <v>22.366607378868736</v>
      </c>
      <c r="K222" s="14">
        <v>1.52257368133892E-2</v>
      </c>
      <c r="L222" s="37"/>
    </row>
    <row r="223" spans="1:12" ht="24.75" x14ac:dyDescent="0.25">
      <c r="A223" s="9" t="s">
        <v>584</v>
      </c>
      <c r="B223" s="10" t="s">
        <v>585</v>
      </c>
      <c r="C223" s="11" t="s">
        <v>586</v>
      </c>
      <c r="D223" s="12" t="s">
        <v>24</v>
      </c>
      <c r="E223" s="12" t="s">
        <v>147</v>
      </c>
      <c r="F223" s="55">
        <v>1</v>
      </c>
      <c r="G223" s="13">
        <f t="shared" si="13"/>
        <v>21.687016973288397</v>
      </c>
      <c r="H223" s="13">
        <f t="shared" si="14"/>
        <v>27.835286285215659</v>
      </c>
      <c r="I223" s="13">
        <f t="shared" si="15"/>
        <v>21.687016973288397</v>
      </c>
      <c r="J223" s="54">
        <f t="shared" si="12"/>
        <v>27.835286285215659</v>
      </c>
      <c r="K223" s="14">
        <v>1.89484590096771E-2</v>
      </c>
      <c r="L223" s="37"/>
    </row>
    <row r="224" spans="1:12" ht="16.5" x14ac:dyDescent="0.25">
      <c r="A224" s="9" t="s">
        <v>587</v>
      </c>
      <c r="B224" s="10" t="s">
        <v>588</v>
      </c>
      <c r="C224" s="11" t="s">
        <v>589</v>
      </c>
      <c r="D224" s="12" t="s">
        <v>24</v>
      </c>
      <c r="E224" s="12" t="s">
        <v>25</v>
      </c>
      <c r="F224" s="55">
        <v>5.4</v>
      </c>
      <c r="G224" s="13">
        <f t="shared" si="13"/>
        <v>18.687594705878315</v>
      </c>
      <c r="H224" s="13">
        <f t="shared" si="14"/>
        <v>23.985527804994817</v>
      </c>
      <c r="I224" s="13">
        <f t="shared" si="15"/>
        <v>100.9130114117429</v>
      </c>
      <c r="J224" s="54">
        <f t="shared" si="12"/>
        <v>129.52185014697201</v>
      </c>
      <c r="K224" s="14">
        <v>8.8170081788272306E-2</v>
      </c>
      <c r="L224" s="37"/>
    </row>
    <row r="225" spans="1:12" ht="16.5" x14ac:dyDescent="0.25">
      <c r="A225" s="9" t="s">
        <v>590</v>
      </c>
      <c r="B225" s="10" t="s">
        <v>591</v>
      </c>
      <c r="C225" s="11" t="s">
        <v>592</v>
      </c>
      <c r="D225" s="12" t="s">
        <v>24</v>
      </c>
      <c r="E225" s="12" t="s">
        <v>25</v>
      </c>
      <c r="F225" s="55">
        <v>11.6</v>
      </c>
      <c r="G225" s="13">
        <f t="shared" si="13"/>
        <v>23.903423163469526</v>
      </c>
      <c r="H225" s="13">
        <f t="shared" si="14"/>
        <v>30.68004363031314</v>
      </c>
      <c r="I225" s="13">
        <f t="shared" si="15"/>
        <v>277.27970869624653</v>
      </c>
      <c r="J225" s="54">
        <f t="shared" si="12"/>
        <v>355.88850611163241</v>
      </c>
      <c r="K225" s="14">
        <v>0.24226583125366399</v>
      </c>
      <c r="L225" s="37"/>
    </row>
    <row r="226" spans="1:12" ht="16.5" x14ac:dyDescent="0.25">
      <c r="A226" s="9" t="s">
        <v>593</v>
      </c>
      <c r="B226" s="10" t="s">
        <v>594</v>
      </c>
      <c r="C226" s="11" t="s">
        <v>595</v>
      </c>
      <c r="D226" s="12" t="s">
        <v>24</v>
      </c>
      <c r="E226" s="12" t="s">
        <v>25</v>
      </c>
      <c r="F226" s="55">
        <v>2.6</v>
      </c>
      <c r="G226" s="13">
        <f t="shared" si="13"/>
        <v>29.853030321058661</v>
      </c>
      <c r="H226" s="13">
        <f t="shared" si="14"/>
        <v>38.316364417078795</v>
      </c>
      <c r="I226" s="13">
        <f t="shared" si="15"/>
        <v>77.617878834752531</v>
      </c>
      <c r="J226" s="54">
        <f t="shared" si="12"/>
        <v>99.622547484404876</v>
      </c>
      <c r="K226" s="14">
        <v>6.7816574189520001E-2</v>
      </c>
      <c r="L226" s="37"/>
    </row>
    <row r="227" spans="1:12" ht="24.75" x14ac:dyDescent="0.25">
      <c r="A227" s="9" t="s">
        <v>596</v>
      </c>
      <c r="B227" s="10" t="s">
        <v>597</v>
      </c>
      <c r="C227" s="11" t="s">
        <v>598</v>
      </c>
      <c r="D227" s="12" t="s">
        <v>24</v>
      </c>
      <c r="E227" s="12" t="s">
        <v>25</v>
      </c>
      <c r="F227" s="55">
        <v>14.9</v>
      </c>
      <c r="G227" s="13">
        <f t="shared" si="13"/>
        <v>33.281930916231744</v>
      </c>
      <c r="H227" s="13">
        <f t="shared" si="14"/>
        <v>42.717358330983444</v>
      </c>
      <c r="I227" s="13">
        <f t="shared" si="15"/>
        <v>495.90077065185301</v>
      </c>
      <c r="J227" s="54">
        <f t="shared" si="12"/>
        <v>636.48863913165337</v>
      </c>
      <c r="K227" s="14">
        <v>0.433280217244148</v>
      </c>
      <c r="L227" s="37"/>
    </row>
    <row r="228" spans="1:12" ht="24.75" x14ac:dyDescent="0.25">
      <c r="A228" s="9" t="s">
        <v>599</v>
      </c>
      <c r="B228" s="10" t="s">
        <v>600</v>
      </c>
      <c r="C228" s="11" t="s">
        <v>601</v>
      </c>
      <c r="D228" s="12" t="s">
        <v>24</v>
      </c>
      <c r="E228" s="12" t="s">
        <v>147</v>
      </c>
      <c r="F228" s="55">
        <v>1</v>
      </c>
      <c r="G228" s="13">
        <f t="shared" si="13"/>
        <v>10.400149511791804</v>
      </c>
      <c r="H228" s="13">
        <f t="shared" si="14"/>
        <v>13.348591898384782</v>
      </c>
      <c r="I228" s="13">
        <f t="shared" si="15"/>
        <v>10.400149511791804</v>
      </c>
      <c r="J228" s="54">
        <f t="shared" si="12"/>
        <v>13.348591898384782</v>
      </c>
      <c r="K228" s="14">
        <v>9.0868562957010096E-3</v>
      </c>
      <c r="L228" s="37"/>
    </row>
    <row r="229" spans="1:12" ht="19.5" customHeight="1" x14ac:dyDescent="0.25">
      <c r="A229" s="3" t="s">
        <v>602</v>
      </c>
      <c r="B229" s="4" t="s">
        <v>603</v>
      </c>
      <c r="C229" s="5"/>
      <c r="D229" s="5"/>
      <c r="E229" s="5"/>
      <c r="F229" s="56"/>
      <c r="G229" s="13"/>
      <c r="H229" s="13"/>
      <c r="I229" s="13"/>
      <c r="J229" s="38"/>
      <c r="K229" s="8">
        <v>1.6116563881453301</v>
      </c>
      <c r="L229" s="37"/>
    </row>
    <row r="230" spans="1:12" ht="19.5" customHeight="1" x14ac:dyDescent="0.25">
      <c r="A230" s="3" t="s">
        <v>604</v>
      </c>
      <c r="B230" s="4" t="s">
        <v>605</v>
      </c>
      <c r="C230" s="5"/>
      <c r="D230" s="5"/>
      <c r="E230" s="5"/>
      <c r="F230" s="56"/>
      <c r="G230" s="13"/>
      <c r="H230" s="13"/>
      <c r="I230" s="13"/>
      <c r="J230" s="38">
        <f t="shared" si="12"/>
        <v>2367.5232341854899</v>
      </c>
      <c r="K230" s="8">
        <v>1.6116563881453301</v>
      </c>
      <c r="L230" s="37"/>
    </row>
    <row r="231" spans="1:12" ht="16.5" x14ac:dyDescent="0.25">
      <c r="A231" s="9" t="s">
        <v>606</v>
      </c>
      <c r="B231" s="10" t="s">
        <v>607</v>
      </c>
      <c r="C231" s="11" t="s">
        <v>608</v>
      </c>
      <c r="D231" s="12" t="s">
        <v>24</v>
      </c>
      <c r="E231" s="12" t="s">
        <v>147</v>
      </c>
      <c r="F231" s="55">
        <v>1</v>
      </c>
      <c r="G231" s="13">
        <f t="shared" si="13"/>
        <v>284.64397641413404</v>
      </c>
      <c r="H231" s="13">
        <f t="shared" si="14"/>
        <v>365.3405437275411</v>
      </c>
      <c r="I231" s="13">
        <f t="shared" si="15"/>
        <v>284.64397641413404</v>
      </c>
      <c r="J231" s="54">
        <f t="shared" si="12"/>
        <v>365.3405437275411</v>
      </c>
      <c r="K231" s="14">
        <v>0.248700165913915</v>
      </c>
      <c r="L231" s="37"/>
    </row>
    <row r="232" spans="1:12" ht="16.5" x14ac:dyDescent="0.25">
      <c r="A232" s="9" t="s">
        <v>609</v>
      </c>
      <c r="B232" s="10" t="s">
        <v>610</v>
      </c>
      <c r="C232" s="11" t="s">
        <v>611</v>
      </c>
      <c r="D232" s="12" t="s">
        <v>24</v>
      </c>
      <c r="E232" s="12" t="s">
        <v>147</v>
      </c>
      <c r="F232" s="55">
        <v>1</v>
      </c>
      <c r="G232" s="13">
        <f t="shared" si="13"/>
        <v>109.41949208179223</v>
      </c>
      <c r="H232" s="13">
        <f t="shared" si="14"/>
        <v>140.43991808698033</v>
      </c>
      <c r="I232" s="13">
        <f t="shared" si="15"/>
        <v>109.41949208179223</v>
      </c>
      <c r="J232" s="54">
        <f t="shared" si="12"/>
        <v>140.43991808698033</v>
      </c>
      <c r="K232" s="14">
        <v>9.5602394885623096E-2</v>
      </c>
      <c r="L232" s="37"/>
    </row>
    <row r="233" spans="1:12" ht="16.5" x14ac:dyDescent="0.25">
      <c r="A233" s="9" t="s">
        <v>612</v>
      </c>
      <c r="B233" s="10" t="s">
        <v>613</v>
      </c>
      <c r="C233" s="11" t="s">
        <v>614</v>
      </c>
      <c r="D233" s="12" t="s">
        <v>24</v>
      </c>
      <c r="E233" s="12" t="s">
        <v>147</v>
      </c>
      <c r="F233" s="55">
        <v>1</v>
      </c>
      <c r="G233" s="13">
        <f t="shared" si="13"/>
        <v>269.41948009123712</v>
      </c>
      <c r="H233" s="13">
        <f t="shared" si="14"/>
        <v>345.79990269710288</v>
      </c>
      <c r="I233" s="13">
        <f t="shared" si="15"/>
        <v>269.41948009123712</v>
      </c>
      <c r="J233" s="54">
        <f t="shared" si="12"/>
        <v>345.79990269710288</v>
      </c>
      <c r="K233" s="14">
        <v>0.235398163850989</v>
      </c>
      <c r="L233" s="37"/>
    </row>
    <row r="234" spans="1:12" ht="33" x14ac:dyDescent="0.25">
      <c r="A234" s="9" t="s">
        <v>615</v>
      </c>
      <c r="B234" s="10" t="s">
        <v>616</v>
      </c>
      <c r="C234" s="11" t="s">
        <v>617</v>
      </c>
      <c r="D234" s="12" t="s">
        <v>24</v>
      </c>
      <c r="E234" s="12" t="s">
        <v>147</v>
      </c>
      <c r="F234" s="55">
        <v>1</v>
      </c>
      <c r="G234" s="13">
        <f t="shared" si="13"/>
        <v>260.54478603529265</v>
      </c>
      <c r="H234" s="13">
        <f t="shared" si="14"/>
        <v>334.40923287629812</v>
      </c>
      <c r="I234" s="13">
        <f t="shared" si="15"/>
        <v>260.54478603529265</v>
      </c>
      <c r="J234" s="54">
        <f t="shared" si="12"/>
        <v>334.40923287629812</v>
      </c>
      <c r="K234" s="14">
        <v>0.227644134020625</v>
      </c>
      <c r="L234" s="37"/>
    </row>
    <row r="235" spans="1:12" ht="24.75" x14ac:dyDescent="0.25">
      <c r="A235" s="9" t="s">
        <v>618</v>
      </c>
      <c r="B235" s="10" t="s">
        <v>619</v>
      </c>
      <c r="C235" s="11" t="s">
        <v>620</v>
      </c>
      <c r="D235" s="12" t="s">
        <v>24</v>
      </c>
      <c r="E235" s="12" t="s">
        <v>147</v>
      </c>
      <c r="F235" s="55">
        <v>1</v>
      </c>
      <c r="G235" s="13">
        <f t="shared" si="13"/>
        <v>352.22240456409332</v>
      </c>
      <c r="H235" s="13">
        <f t="shared" si="14"/>
        <v>452.0774562580138</v>
      </c>
      <c r="I235" s="13">
        <f t="shared" si="15"/>
        <v>352.22240456409332</v>
      </c>
      <c r="J235" s="54">
        <f t="shared" si="12"/>
        <v>452.0774562580138</v>
      </c>
      <c r="K235" s="14">
        <v>0.30774503489313398</v>
      </c>
      <c r="L235" s="37"/>
    </row>
    <row r="236" spans="1:12" ht="16.5" x14ac:dyDescent="0.25">
      <c r="A236" s="9" t="s">
        <v>621</v>
      </c>
      <c r="B236" s="10" t="s">
        <v>622</v>
      </c>
      <c r="C236" s="11" t="s">
        <v>623</v>
      </c>
      <c r="D236" s="12" t="s">
        <v>24</v>
      </c>
      <c r="E236" s="12" t="s">
        <v>147</v>
      </c>
      <c r="F236" s="55">
        <v>1</v>
      </c>
      <c r="G236" s="13">
        <f t="shared" si="13"/>
        <v>78.872810170351769</v>
      </c>
      <c r="H236" s="13">
        <f t="shared" si="14"/>
        <v>101.23325185364651</v>
      </c>
      <c r="I236" s="13">
        <f t="shared" si="15"/>
        <v>78.872810170351769</v>
      </c>
      <c r="J236" s="54">
        <f t="shared" si="12"/>
        <v>101.23325185364651</v>
      </c>
      <c r="K236" s="14">
        <v>6.8913037340807698E-2</v>
      </c>
      <c r="L236" s="37"/>
    </row>
    <row r="237" spans="1:12" ht="24.75" x14ac:dyDescent="0.25">
      <c r="A237" s="9" t="s">
        <v>624</v>
      </c>
      <c r="B237" s="10" t="s">
        <v>625</v>
      </c>
      <c r="C237" s="11" t="s">
        <v>626</v>
      </c>
      <c r="D237" s="12" t="s">
        <v>24</v>
      </c>
      <c r="E237" s="12" t="s">
        <v>147</v>
      </c>
      <c r="F237" s="55">
        <v>1</v>
      </c>
      <c r="G237" s="13">
        <f t="shared" si="13"/>
        <v>49.385681063219472</v>
      </c>
      <c r="H237" s="13">
        <f t="shared" si="14"/>
        <v>63.386521644642201</v>
      </c>
      <c r="I237" s="13">
        <f t="shared" si="15"/>
        <v>49.385681063219472</v>
      </c>
      <c r="J237" s="54">
        <f t="shared" si="12"/>
        <v>63.386521644642201</v>
      </c>
      <c r="K237" s="14">
        <v>4.3149436109354802E-2</v>
      </c>
      <c r="L237" s="37"/>
    </row>
    <row r="238" spans="1:12" ht="16.5" x14ac:dyDescent="0.25">
      <c r="A238" s="9" t="s">
        <v>627</v>
      </c>
      <c r="B238" s="10" t="s">
        <v>628</v>
      </c>
      <c r="C238" s="11" t="s">
        <v>629</v>
      </c>
      <c r="D238" s="12" t="s">
        <v>24</v>
      </c>
      <c r="E238" s="12" t="s">
        <v>147</v>
      </c>
      <c r="F238" s="55">
        <v>1</v>
      </c>
      <c r="G238" s="13">
        <f t="shared" si="13"/>
        <v>429.01368192030759</v>
      </c>
      <c r="H238" s="13">
        <f t="shared" si="14"/>
        <v>550.63906074471481</v>
      </c>
      <c r="I238" s="13">
        <f t="shared" si="15"/>
        <v>429.01368192030759</v>
      </c>
      <c r="J238" s="54">
        <f t="shared" si="12"/>
        <v>550.63906074471481</v>
      </c>
      <c r="K238" s="14">
        <v>0.37483938784527898</v>
      </c>
      <c r="L238" s="37"/>
    </row>
    <row r="239" spans="1:12" ht="16.5" x14ac:dyDescent="0.25">
      <c r="A239" s="9" t="s">
        <v>630</v>
      </c>
      <c r="B239" s="10" t="s">
        <v>631</v>
      </c>
      <c r="C239" s="11" t="s">
        <v>632</v>
      </c>
      <c r="D239" s="12" t="s">
        <v>24</v>
      </c>
      <c r="E239" s="12" t="s">
        <v>147</v>
      </c>
      <c r="F239" s="55">
        <v>1</v>
      </c>
      <c r="G239" s="13">
        <f t="shared" si="13"/>
        <v>11.061430694622494</v>
      </c>
      <c r="H239" s="13">
        <f t="shared" si="14"/>
        <v>14.197346296547972</v>
      </c>
      <c r="I239" s="13">
        <f t="shared" si="15"/>
        <v>11.061430694622494</v>
      </c>
      <c r="J239" s="54">
        <f t="shared" si="12"/>
        <v>14.197346296547972</v>
      </c>
      <c r="K239" s="14">
        <v>9.6646332856010694E-3</v>
      </c>
      <c r="L239" s="37"/>
    </row>
    <row r="240" spans="1:12" ht="19.5" customHeight="1" x14ac:dyDescent="0.25">
      <c r="A240" s="3">
        <v>8</v>
      </c>
      <c r="B240" s="4" t="s">
        <v>633</v>
      </c>
      <c r="C240" s="5"/>
      <c r="D240" s="5"/>
      <c r="E240" s="5"/>
      <c r="F240" s="56"/>
      <c r="G240" s="13"/>
      <c r="H240" s="13"/>
      <c r="I240" s="13"/>
      <c r="J240" s="38">
        <f t="shared" si="12"/>
        <v>446.24226977064183</v>
      </c>
      <c r="K240" s="8">
        <v>0.30377281808757101</v>
      </c>
      <c r="L240" s="37"/>
    </row>
    <row r="241" spans="1:12" x14ac:dyDescent="0.25">
      <c r="A241" s="9" t="s">
        <v>634</v>
      </c>
      <c r="B241" s="10" t="s">
        <v>635</v>
      </c>
      <c r="C241" s="11" t="s">
        <v>636</v>
      </c>
      <c r="D241" s="12" t="s">
        <v>17</v>
      </c>
      <c r="E241" s="12" t="s">
        <v>18</v>
      </c>
      <c r="F241" s="55">
        <v>41.09</v>
      </c>
      <c r="G241" s="13">
        <f t="shared" si="13"/>
        <v>8.0638962506713376</v>
      </c>
      <c r="H241" s="13">
        <f t="shared" si="14"/>
        <v>10.350010837736662</v>
      </c>
      <c r="I241" s="13">
        <f t="shared" si="15"/>
        <v>331.34549694008524</v>
      </c>
      <c r="J241" s="54">
        <f>K241/100*140000</f>
        <v>425.28194532259943</v>
      </c>
      <c r="K241" s="14">
        <v>0.30377281808757101</v>
      </c>
      <c r="L241" s="37"/>
    </row>
    <row r="242" spans="1:12" ht="15" customHeight="1" x14ac:dyDescent="0.25">
      <c r="B242" s="15"/>
      <c r="C242" s="2"/>
      <c r="D242" s="2"/>
      <c r="E242" s="2"/>
      <c r="F242" s="2"/>
      <c r="G242" s="2"/>
      <c r="H242" s="41" t="s">
        <v>643</v>
      </c>
      <c r="I242" s="42"/>
      <c r="J242" s="39">
        <f>SUM(J5:J241)/2</f>
        <v>146889.51983777594</v>
      </c>
    </row>
    <row r="243" spans="1:12" ht="15" customHeight="1" x14ac:dyDescent="0.25">
      <c r="B243" s="15"/>
      <c r="C243" s="2"/>
      <c r="D243" s="2"/>
      <c r="E243" s="2"/>
      <c r="F243" s="2"/>
      <c r="G243" s="2"/>
      <c r="H243" s="43"/>
      <c r="I243" s="44"/>
      <c r="J243" s="7"/>
    </row>
    <row r="244" spans="1:12" ht="15" customHeight="1" x14ac:dyDescent="0.25">
      <c r="B244" s="15"/>
      <c r="C244" s="2"/>
      <c r="D244" s="2"/>
      <c r="E244" s="2"/>
      <c r="F244" s="2"/>
      <c r="G244" s="2"/>
      <c r="H244" s="43"/>
      <c r="I244" s="44"/>
      <c r="J244" s="7"/>
    </row>
  </sheetData>
  <mergeCells count="12">
    <mergeCell ref="K2:K3"/>
    <mergeCell ref="H242:I242"/>
    <mergeCell ref="H243:I243"/>
    <mergeCell ref="H244:I244"/>
    <mergeCell ref="A1:J1"/>
    <mergeCell ref="B2:B3"/>
    <mergeCell ref="C2:C3"/>
    <mergeCell ref="D2:D3"/>
    <mergeCell ref="E2:E3"/>
    <mergeCell ref="F2:F3"/>
    <mergeCell ref="G2:H2"/>
    <mergeCell ref="I2:J2"/>
  </mergeCells>
  <printOptions horizontalCentered="1"/>
  <pageMargins left="0.51180555555555596" right="0.51180555555555596" top="0.51180555555555596" bottom="0.70833333333333304" header="0.511811023622047" footer="0.196527777777778"/>
  <pageSetup paperSize="9" scale="64" fitToHeight="0" orientation="portrait" horizontalDpi="300" verticalDpi="300" r:id="rId1"/>
  <headerFooter>
    <oddFooter>&amp;L&amp;9Companhia de Habitação do Paraná - COHAPAR
Diretoria de Programas e Projetos - DIPP
Departamento de Orçamentos e Cotações - DEOC&amp;R&amp;9Página &amp;P de &amp;N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5"/>
  <sheetViews>
    <sheetView showGridLines="0" zoomScale="80" zoomScaleNormal="80" workbookViewId="0">
      <selection activeCell="C19" sqref="C19"/>
    </sheetView>
  </sheetViews>
  <sheetFormatPr defaultColWidth="8.7109375" defaultRowHeight="15" x14ac:dyDescent="0.2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6" width="12.42578125" customWidth="1"/>
    <col min="7" max="7" width="8.7109375" style="16"/>
  </cols>
  <sheetData>
    <row r="1" spans="1:7" ht="15.75" x14ac:dyDescent="0.25">
      <c r="A1" s="17"/>
      <c r="B1" s="18"/>
      <c r="C1" s="18"/>
      <c r="D1" s="18"/>
      <c r="E1" s="18"/>
      <c r="F1" s="18"/>
      <c r="G1" s="19"/>
    </row>
    <row r="2" spans="1:7" ht="15.75" x14ac:dyDescent="0.25">
      <c r="A2" s="20"/>
      <c r="B2" s="21"/>
      <c r="C2" s="21"/>
      <c r="D2" s="21"/>
      <c r="E2" s="21"/>
      <c r="F2" s="21"/>
      <c r="G2"/>
    </row>
    <row r="3" spans="1:7" ht="15.75" x14ac:dyDescent="0.25">
      <c r="A3" s="20"/>
      <c r="B3" s="21"/>
      <c r="C3" s="21"/>
      <c r="D3" s="21"/>
      <c r="E3" s="21"/>
      <c r="F3" s="21"/>
      <c r="G3"/>
    </row>
    <row r="4" spans="1:7" ht="15.75" x14ac:dyDescent="0.25">
      <c r="A4" s="22"/>
      <c r="B4" s="23"/>
      <c r="C4" s="23"/>
      <c r="D4" s="23"/>
      <c r="E4" s="23"/>
      <c r="F4" s="23"/>
      <c r="G4" s="24"/>
    </row>
    <row r="5" spans="1:7" ht="16.5" customHeight="1" x14ac:dyDescent="0.25">
      <c r="A5" s="52" t="s">
        <v>637</v>
      </c>
      <c r="B5" s="52"/>
      <c r="C5" s="52"/>
      <c r="D5" s="52"/>
      <c r="E5" s="52"/>
      <c r="F5" s="52"/>
      <c r="G5" s="52"/>
    </row>
    <row r="6" spans="1:7" ht="7.5" customHeight="1" x14ac:dyDescent="0.25">
      <c r="G6"/>
    </row>
    <row r="7" spans="1:7" x14ac:dyDescent="0.25">
      <c r="A7" s="53" t="s">
        <v>638</v>
      </c>
      <c r="B7" s="53"/>
      <c r="C7" s="53"/>
      <c r="D7" s="53"/>
      <c r="E7" s="53"/>
      <c r="F7" s="53"/>
      <c r="G7" s="53"/>
    </row>
    <row r="8" spans="1:7" ht="8.25" customHeight="1" x14ac:dyDescent="0.25">
      <c r="G8"/>
    </row>
    <row r="9" spans="1:7" x14ac:dyDescent="0.25">
      <c r="A9" s="25" t="s">
        <v>1</v>
      </c>
      <c r="B9" s="26" t="s">
        <v>2</v>
      </c>
      <c r="C9" s="25" t="s">
        <v>3</v>
      </c>
      <c r="D9" s="25" t="s">
        <v>639</v>
      </c>
      <c r="E9" s="25" t="s">
        <v>640</v>
      </c>
      <c r="F9" s="25" t="s">
        <v>5</v>
      </c>
      <c r="G9" s="27" t="s">
        <v>641</v>
      </c>
    </row>
    <row r="10" spans="1:7" ht="19.5" customHeight="1" x14ac:dyDescent="0.25">
      <c r="A10" s="28" t="s">
        <v>123</v>
      </c>
      <c r="B10" s="29" t="s">
        <v>124</v>
      </c>
      <c r="C10" s="28" t="s">
        <v>24</v>
      </c>
      <c r="D10" s="28" t="s">
        <v>642</v>
      </c>
      <c r="E10" s="28" t="s">
        <v>18</v>
      </c>
      <c r="F10" s="30">
        <v>41.09</v>
      </c>
      <c r="G10" s="31">
        <v>6.5192875747088603</v>
      </c>
    </row>
    <row r="11" spans="1:7" ht="19.5" customHeight="1" x14ac:dyDescent="0.25">
      <c r="A11" s="28" t="s">
        <v>160</v>
      </c>
      <c r="B11" s="29" t="s">
        <v>161</v>
      </c>
      <c r="C11" s="28" t="s">
        <v>24</v>
      </c>
      <c r="D11" s="28" t="s">
        <v>642</v>
      </c>
      <c r="E11" s="28" t="s">
        <v>147</v>
      </c>
      <c r="F11" s="30">
        <v>5</v>
      </c>
      <c r="G11" s="31">
        <v>12.8628849849548</v>
      </c>
    </row>
    <row r="12" spans="1:7" ht="27.75" customHeight="1" x14ac:dyDescent="0.25">
      <c r="A12" s="28" t="s">
        <v>166</v>
      </c>
      <c r="B12" s="29" t="s">
        <v>167</v>
      </c>
      <c r="C12" s="28" t="s">
        <v>24</v>
      </c>
      <c r="D12" s="28" t="s">
        <v>642</v>
      </c>
      <c r="E12" s="28" t="s">
        <v>18</v>
      </c>
      <c r="F12" s="30">
        <v>71.44</v>
      </c>
      <c r="G12" s="31">
        <v>17.9839653754007</v>
      </c>
    </row>
    <row r="13" spans="1:7" ht="27.75" customHeight="1" x14ac:dyDescent="0.25">
      <c r="A13" s="28" t="s">
        <v>232</v>
      </c>
      <c r="B13" s="29" t="s">
        <v>233</v>
      </c>
      <c r="C13" s="28" t="s">
        <v>24</v>
      </c>
      <c r="D13" s="28" t="s">
        <v>642</v>
      </c>
      <c r="E13" s="28" t="s">
        <v>18</v>
      </c>
      <c r="F13" s="30">
        <v>119.43</v>
      </c>
      <c r="G13" s="31">
        <v>22.511557181209898</v>
      </c>
    </row>
    <row r="14" spans="1:7" ht="27.75" customHeight="1" x14ac:dyDescent="0.25">
      <c r="A14" s="28" t="s">
        <v>129</v>
      </c>
      <c r="B14" s="29" t="s">
        <v>130</v>
      </c>
      <c r="C14" s="28" t="s">
        <v>24</v>
      </c>
      <c r="D14" s="28" t="s">
        <v>642</v>
      </c>
      <c r="E14" s="28" t="s">
        <v>18</v>
      </c>
      <c r="F14" s="30">
        <v>85.66</v>
      </c>
      <c r="G14" s="31">
        <v>26.3472150820804</v>
      </c>
    </row>
    <row r="15" spans="1:7" ht="27.75" customHeight="1" x14ac:dyDescent="0.25">
      <c r="A15" s="28" t="s">
        <v>208</v>
      </c>
      <c r="B15" s="29" t="s">
        <v>209</v>
      </c>
      <c r="C15" s="28" t="s">
        <v>24</v>
      </c>
      <c r="D15" s="28" t="s">
        <v>642</v>
      </c>
      <c r="E15" s="28" t="s">
        <v>18</v>
      </c>
      <c r="F15" s="30">
        <v>127.54</v>
      </c>
      <c r="G15" s="31">
        <v>29.746986203604699</v>
      </c>
    </row>
    <row r="16" spans="1:7" ht="19.5" customHeight="1" x14ac:dyDescent="0.25">
      <c r="A16" s="28" t="s">
        <v>22</v>
      </c>
      <c r="B16" s="29" t="s">
        <v>23</v>
      </c>
      <c r="C16" s="28" t="s">
        <v>24</v>
      </c>
      <c r="D16" s="28" t="s">
        <v>642</v>
      </c>
      <c r="E16" s="28" t="s">
        <v>25</v>
      </c>
      <c r="F16" s="30">
        <v>63</v>
      </c>
      <c r="G16" s="31">
        <v>32.670977670889002</v>
      </c>
    </row>
    <row r="17" spans="1:7" ht="36" customHeight="1" x14ac:dyDescent="0.25">
      <c r="A17" s="28" t="s">
        <v>139</v>
      </c>
      <c r="B17" s="29" t="s">
        <v>140</v>
      </c>
      <c r="C17" s="28" t="s">
        <v>24</v>
      </c>
      <c r="D17" s="28" t="s">
        <v>642</v>
      </c>
      <c r="E17" s="28" t="s">
        <v>18</v>
      </c>
      <c r="F17" s="30">
        <v>4.68</v>
      </c>
      <c r="G17" s="31">
        <v>35.330754346951103</v>
      </c>
    </row>
    <row r="18" spans="1:7" ht="15" customHeight="1" x14ac:dyDescent="0.25">
      <c r="A18" s="28" t="s">
        <v>175</v>
      </c>
      <c r="B18" s="29" t="s">
        <v>176</v>
      </c>
      <c r="C18" s="28" t="s">
        <v>24</v>
      </c>
      <c r="D18" s="28" t="s">
        <v>642</v>
      </c>
      <c r="E18" s="28" t="s">
        <v>147</v>
      </c>
      <c r="F18" s="30">
        <v>1143</v>
      </c>
      <c r="G18" s="31">
        <v>37.867287251679002</v>
      </c>
    </row>
    <row r="19" spans="1:7" ht="36" customHeight="1" x14ac:dyDescent="0.25">
      <c r="A19" s="28" t="s">
        <v>151</v>
      </c>
      <c r="B19" s="29" t="s">
        <v>152</v>
      </c>
      <c r="C19" s="28" t="s">
        <v>24</v>
      </c>
      <c r="D19" s="28" t="s">
        <v>642</v>
      </c>
      <c r="E19" s="28" t="s">
        <v>147</v>
      </c>
      <c r="F19" s="30">
        <v>3</v>
      </c>
      <c r="G19" s="31">
        <v>40.305749078018899</v>
      </c>
    </row>
    <row r="20" spans="1:7" ht="19.5" customHeight="1" x14ac:dyDescent="0.25">
      <c r="A20" s="28" t="s">
        <v>169</v>
      </c>
      <c r="B20" s="29" t="s">
        <v>170</v>
      </c>
      <c r="C20" s="28" t="s">
        <v>24</v>
      </c>
      <c r="D20" s="28" t="s">
        <v>642</v>
      </c>
      <c r="E20" s="28" t="s">
        <v>18</v>
      </c>
      <c r="F20" s="30">
        <v>71.44</v>
      </c>
      <c r="G20" s="31">
        <v>42.726982645023703</v>
      </c>
    </row>
    <row r="21" spans="1:7" ht="19.5" customHeight="1" x14ac:dyDescent="0.25">
      <c r="A21" s="28" t="s">
        <v>46</v>
      </c>
      <c r="B21" s="29" t="s">
        <v>47</v>
      </c>
      <c r="C21" s="28" t="s">
        <v>24</v>
      </c>
      <c r="D21" s="28" t="s">
        <v>642</v>
      </c>
      <c r="E21" s="28" t="s">
        <v>31</v>
      </c>
      <c r="F21" s="30">
        <v>5.48</v>
      </c>
      <c r="G21" s="31">
        <v>44.814884848389298</v>
      </c>
    </row>
    <row r="22" spans="1:7" ht="19.5" customHeight="1" x14ac:dyDescent="0.25">
      <c r="A22" s="28" t="s">
        <v>291</v>
      </c>
      <c r="B22" s="29" t="s">
        <v>292</v>
      </c>
      <c r="C22" s="28" t="s">
        <v>24</v>
      </c>
      <c r="D22" s="28" t="s">
        <v>642</v>
      </c>
      <c r="E22" s="28" t="s">
        <v>18</v>
      </c>
      <c r="F22" s="30">
        <v>44.67</v>
      </c>
      <c r="G22" s="31">
        <v>46.771697331523796</v>
      </c>
    </row>
    <row r="23" spans="1:7" ht="36" customHeight="1" x14ac:dyDescent="0.25">
      <c r="A23" s="28" t="s">
        <v>136</v>
      </c>
      <c r="B23" s="29" t="s">
        <v>137</v>
      </c>
      <c r="C23" s="28" t="s">
        <v>24</v>
      </c>
      <c r="D23" s="28" t="s">
        <v>642</v>
      </c>
      <c r="E23" s="28" t="s">
        <v>18</v>
      </c>
      <c r="F23" s="30">
        <v>1.92</v>
      </c>
      <c r="G23" s="31">
        <v>48.726349716593802</v>
      </c>
    </row>
    <row r="24" spans="1:7" ht="36" customHeight="1" x14ac:dyDescent="0.25">
      <c r="A24" s="32" t="s">
        <v>154</v>
      </c>
      <c r="B24" s="33" t="s">
        <v>155</v>
      </c>
      <c r="C24" s="32" t="s">
        <v>24</v>
      </c>
      <c r="D24" s="32" t="s">
        <v>642</v>
      </c>
      <c r="E24" s="32" t="s">
        <v>147</v>
      </c>
      <c r="F24" s="34">
        <v>1</v>
      </c>
      <c r="G24" s="35">
        <v>50.373900500236701</v>
      </c>
    </row>
    <row r="25" spans="1:7" ht="19.5" customHeight="1" x14ac:dyDescent="0.25">
      <c r="A25" s="32" t="s">
        <v>80</v>
      </c>
      <c r="B25" s="33" t="s">
        <v>81</v>
      </c>
      <c r="C25" s="32" t="s">
        <v>24</v>
      </c>
      <c r="D25" s="32" t="s">
        <v>642</v>
      </c>
      <c r="E25" s="32" t="s">
        <v>41</v>
      </c>
      <c r="F25" s="34">
        <v>156.69999999999999</v>
      </c>
      <c r="G25" s="35">
        <v>51.903775181720697</v>
      </c>
    </row>
    <row r="26" spans="1:7" ht="19.5" customHeight="1" x14ac:dyDescent="0.25">
      <c r="A26" s="32" t="s">
        <v>438</v>
      </c>
      <c r="B26" s="33" t="s">
        <v>439</v>
      </c>
      <c r="C26" s="32" t="s">
        <v>24</v>
      </c>
      <c r="D26" s="32" t="s">
        <v>642</v>
      </c>
      <c r="E26" s="32" t="s">
        <v>147</v>
      </c>
      <c r="F26" s="34">
        <v>1</v>
      </c>
      <c r="G26" s="35">
        <v>53.427753911648701</v>
      </c>
    </row>
    <row r="27" spans="1:7" ht="19.5" customHeight="1" x14ac:dyDescent="0.25">
      <c r="A27" s="32" t="s">
        <v>285</v>
      </c>
      <c r="B27" s="33" t="s">
        <v>286</v>
      </c>
      <c r="C27" s="32" t="s">
        <v>24</v>
      </c>
      <c r="D27" s="32" t="s">
        <v>642</v>
      </c>
      <c r="E27" s="32" t="s">
        <v>18</v>
      </c>
      <c r="F27" s="34">
        <v>44.67</v>
      </c>
      <c r="G27" s="35">
        <v>54.648997195811901</v>
      </c>
    </row>
    <row r="28" spans="1:7" ht="19.5" customHeight="1" x14ac:dyDescent="0.25">
      <c r="A28" s="32" t="s">
        <v>145</v>
      </c>
      <c r="B28" s="33" t="s">
        <v>146</v>
      </c>
      <c r="C28" s="32" t="s">
        <v>24</v>
      </c>
      <c r="D28" s="32" t="s">
        <v>642</v>
      </c>
      <c r="E28" s="32" t="s">
        <v>147</v>
      </c>
      <c r="F28" s="34">
        <v>1</v>
      </c>
      <c r="G28" s="35">
        <v>55.849460205281503</v>
      </c>
    </row>
    <row r="29" spans="1:7" ht="19.5" customHeight="1" x14ac:dyDescent="0.25">
      <c r="A29" s="32" t="s">
        <v>333</v>
      </c>
      <c r="B29" s="33" t="s">
        <v>334</v>
      </c>
      <c r="C29" s="32" t="s">
        <v>24</v>
      </c>
      <c r="D29" s="32" t="s">
        <v>642</v>
      </c>
      <c r="E29" s="32" t="s">
        <v>25</v>
      </c>
      <c r="F29" s="34">
        <v>328.8</v>
      </c>
      <c r="G29" s="35">
        <v>57.025997994851203</v>
      </c>
    </row>
    <row r="30" spans="1:7" ht="19.5" customHeight="1" x14ac:dyDescent="0.25">
      <c r="A30" s="32" t="s">
        <v>237</v>
      </c>
      <c r="B30" s="33" t="s">
        <v>238</v>
      </c>
      <c r="C30" s="32" t="s">
        <v>24</v>
      </c>
      <c r="D30" s="32" t="s">
        <v>642</v>
      </c>
      <c r="E30" s="32" t="s">
        <v>18</v>
      </c>
      <c r="F30" s="34">
        <v>21</v>
      </c>
      <c r="G30" s="35">
        <v>58.1778358181027</v>
      </c>
    </row>
    <row r="31" spans="1:7" ht="27.75" customHeight="1" x14ac:dyDescent="0.25">
      <c r="A31" s="32" t="s">
        <v>288</v>
      </c>
      <c r="B31" s="33" t="s">
        <v>289</v>
      </c>
      <c r="C31" s="32" t="s">
        <v>24</v>
      </c>
      <c r="D31" s="32" t="s">
        <v>642</v>
      </c>
      <c r="E31" s="32" t="s">
        <v>18</v>
      </c>
      <c r="F31" s="34">
        <v>44.67</v>
      </c>
      <c r="G31" s="35">
        <v>59.280004517165601</v>
      </c>
    </row>
    <row r="32" spans="1:7" ht="19.5" customHeight="1" x14ac:dyDescent="0.25">
      <c r="A32" s="32" t="s">
        <v>278</v>
      </c>
      <c r="B32" s="33" t="s">
        <v>279</v>
      </c>
      <c r="C32" s="32" t="s">
        <v>24</v>
      </c>
      <c r="D32" s="32" t="s">
        <v>642</v>
      </c>
      <c r="E32" s="32" t="s">
        <v>31</v>
      </c>
      <c r="F32" s="34">
        <v>1.86</v>
      </c>
      <c r="G32" s="35">
        <v>60.355483858683598</v>
      </c>
    </row>
    <row r="33" spans="1:7" ht="15" customHeight="1" x14ac:dyDescent="0.25">
      <c r="A33" s="32" t="s">
        <v>72</v>
      </c>
      <c r="B33" s="33" t="s">
        <v>73</v>
      </c>
      <c r="C33" s="32" t="s">
        <v>24</v>
      </c>
      <c r="D33" s="32" t="s">
        <v>642</v>
      </c>
      <c r="E33" s="32" t="s">
        <v>18</v>
      </c>
      <c r="F33" s="34">
        <v>28.73</v>
      </c>
      <c r="G33" s="35">
        <v>61.3697516675103</v>
      </c>
    </row>
    <row r="34" spans="1:7" ht="19.5" customHeight="1" x14ac:dyDescent="0.25">
      <c r="A34" s="32" t="s">
        <v>222</v>
      </c>
      <c r="B34" s="33" t="s">
        <v>223</v>
      </c>
      <c r="C34" s="32" t="s">
        <v>24</v>
      </c>
      <c r="D34" s="32" t="s">
        <v>642</v>
      </c>
      <c r="E34" s="32" t="s">
        <v>18</v>
      </c>
      <c r="F34" s="34">
        <v>19.14</v>
      </c>
      <c r="G34" s="35">
        <v>62.355728100774797</v>
      </c>
    </row>
    <row r="35" spans="1:7" ht="19.5" customHeight="1" x14ac:dyDescent="0.25">
      <c r="A35" s="32" t="s">
        <v>549</v>
      </c>
      <c r="B35" s="33" t="s">
        <v>550</v>
      </c>
      <c r="C35" s="32" t="s">
        <v>24</v>
      </c>
      <c r="D35" s="32" t="s">
        <v>642</v>
      </c>
      <c r="E35" s="32" t="s">
        <v>147</v>
      </c>
      <c r="F35" s="34">
        <v>3</v>
      </c>
      <c r="G35" s="35">
        <v>63.341619180620299</v>
      </c>
    </row>
    <row r="36" spans="1:7" ht="27.75" customHeight="1" x14ac:dyDescent="0.25">
      <c r="A36" s="32" t="s">
        <v>129</v>
      </c>
      <c r="B36" s="33" t="s">
        <v>132</v>
      </c>
      <c r="C36" s="32" t="s">
        <v>24</v>
      </c>
      <c r="D36" s="32" t="s">
        <v>642</v>
      </c>
      <c r="E36" s="32" t="s">
        <v>18</v>
      </c>
      <c r="F36" s="34">
        <v>21.95</v>
      </c>
      <c r="G36" s="35">
        <v>64.324490062564095</v>
      </c>
    </row>
    <row r="37" spans="1:7" ht="15" customHeight="1" x14ac:dyDescent="0.25">
      <c r="A37" s="32" t="s">
        <v>264</v>
      </c>
      <c r="B37" s="33" t="s">
        <v>265</v>
      </c>
      <c r="C37" s="32" t="s">
        <v>24</v>
      </c>
      <c r="D37" s="32" t="s">
        <v>642</v>
      </c>
      <c r="E37" s="32" t="s">
        <v>18</v>
      </c>
      <c r="F37" s="34">
        <v>95.68</v>
      </c>
      <c r="G37" s="35">
        <v>65.295687223052795</v>
      </c>
    </row>
    <row r="38" spans="1:7" ht="19.5" customHeight="1" x14ac:dyDescent="0.25">
      <c r="A38" s="32" t="s">
        <v>214</v>
      </c>
      <c r="B38" s="33" t="s">
        <v>215</v>
      </c>
      <c r="C38" s="32" t="s">
        <v>24</v>
      </c>
      <c r="D38" s="32" t="s">
        <v>642</v>
      </c>
      <c r="E38" s="32" t="s">
        <v>18</v>
      </c>
      <c r="F38" s="34">
        <v>41.09</v>
      </c>
      <c r="G38" s="35">
        <v>66.261507118146895</v>
      </c>
    </row>
    <row r="39" spans="1:7" ht="19.5" customHeight="1" x14ac:dyDescent="0.25">
      <c r="A39" s="32" t="s">
        <v>58</v>
      </c>
      <c r="B39" s="33" t="s">
        <v>59</v>
      </c>
      <c r="C39" s="32" t="s">
        <v>24</v>
      </c>
      <c r="D39" s="32" t="s">
        <v>642</v>
      </c>
      <c r="E39" s="32" t="s">
        <v>18</v>
      </c>
      <c r="F39" s="34">
        <v>19.28</v>
      </c>
      <c r="G39" s="35">
        <v>67.203808863492995</v>
      </c>
    </row>
    <row r="40" spans="1:7" ht="19.5" customHeight="1" x14ac:dyDescent="0.25">
      <c r="A40" s="32" t="s">
        <v>247</v>
      </c>
      <c r="B40" s="33" t="s">
        <v>248</v>
      </c>
      <c r="C40" s="32" t="s">
        <v>24</v>
      </c>
      <c r="D40" s="32" t="s">
        <v>642</v>
      </c>
      <c r="E40" s="32" t="s">
        <v>18</v>
      </c>
      <c r="F40" s="34">
        <v>101.26</v>
      </c>
      <c r="G40" s="35">
        <v>68.131252548291997</v>
      </c>
    </row>
    <row r="41" spans="1:7" ht="19.5" customHeight="1" x14ac:dyDescent="0.25">
      <c r="A41" s="32" t="s">
        <v>86</v>
      </c>
      <c r="B41" s="33" t="s">
        <v>87</v>
      </c>
      <c r="C41" s="32" t="s">
        <v>24</v>
      </c>
      <c r="D41" s="32" t="s">
        <v>642</v>
      </c>
      <c r="E41" s="32" t="s">
        <v>41</v>
      </c>
      <c r="F41" s="34">
        <v>75.7</v>
      </c>
      <c r="G41" s="35">
        <v>69.032348289222</v>
      </c>
    </row>
    <row r="42" spans="1:7" ht="19.5" customHeight="1" x14ac:dyDescent="0.25">
      <c r="A42" s="32" t="s">
        <v>322</v>
      </c>
      <c r="B42" s="33" t="s">
        <v>323</v>
      </c>
      <c r="C42" s="32" t="s">
        <v>24</v>
      </c>
      <c r="D42" s="32" t="s">
        <v>642</v>
      </c>
      <c r="E42" s="32" t="s">
        <v>25</v>
      </c>
      <c r="F42" s="34">
        <v>108.1</v>
      </c>
      <c r="G42" s="35">
        <v>69.896814282121895</v>
      </c>
    </row>
    <row r="43" spans="1:7" ht="19.5" customHeight="1" x14ac:dyDescent="0.25">
      <c r="A43" s="32" t="s">
        <v>163</v>
      </c>
      <c r="B43" s="33" t="s">
        <v>164</v>
      </c>
      <c r="C43" s="32" t="s">
        <v>24</v>
      </c>
      <c r="D43" s="32" t="s">
        <v>642</v>
      </c>
      <c r="E43" s="32" t="s">
        <v>147</v>
      </c>
      <c r="F43" s="34">
        <v>1</v>
      </c>
      <c r="G43" s="35">
        <v>70.754721193056895</v>
      </c>
    </row>
    <row r="44" spans="1:7" ht="19.5" customHeight="1" x14ac:dyDescent="0.25">
      <c r="A44" s="32" t="s">
        <v>188</v>
      </c>
      <c r="B44" s="33" t="s">
        <v>189</v>
      </c>
      <c r="C44" s="32" t="s">
        <v>24</v>
      </c>
      <c r="D44" s="32" t="s">
        <v>642</v>
      </c>
      <c r="E44" s="32" t="s">
        <v>18</v>
      </c>
      <c r="F44" s="34">
        <v>35.46</v>
      </c>
      <c r="G44" s="35">
        <v>71.589602377814899</v>
      </c>
    </row>
    <row r="45" spans="1:7" ht="19.5" customHeight="1" x14ac:dyDescent="0.25">
      <c r="A45" s="32" t="s">
        <v>36</v>
      </c>
      <c r="B45" s="33" t="s">
        <v>37</v>
      </c>
      <c r="C45" s="32" t="s">
        <v>24</v>
      </c>
      <c r="D45" s="32" t="s">
        <v>642</v>
      </c>
      <c r="E45" s="32" t="s">
        <v>18</v>
      </c>
      <c r="F45" s="34">
        <v>14.1</v>
      </c>
      <c r="G45" s="35">
        <v>72.383901294680001</v>
      </c>
    </row>
    <row r="46" spans="1:7" ht="19.5" customHeight="1" x14ac:dyDescent="0.25">
      <c r="A46" s="32" t="s">
        <v>250</v>
      </c>
      <c r="B46" s="33" t="s">
        <v>251</v>
      </c>
      <c r="C46" s="32" t="s">
        <v>24</v>
      </c>
      <c r="D46" s="32" t="s">
        <v>642</v>
      </c>
      <c r="E46" s="32" t="s">
        <v>18</v>
      </c>
      <c r="F46" s="34">
        <v>101.26</v>
      </c>
      <c r="G46" s="35">
        <v>73.173722439873401</v>
      </c>
    </row>
    <row r="47" spans="1:7" ht="19.5" customHeight="1" x14ac:dyDescent="0.25">
      <c r="A47" s="32" t="s">
        <v>302</v>
      </c>
      <c r="B47" s="33" t="s">
        <v>303</v>
      </c>
      <c r="C47" s="32" t="s">
        <v>24</v>
      </c>
      <c r="D47" s="32" t="s">
        <v>642</v>
      </c>
      <c r="E47" s="32" t="s">
        <v>25</v>
      </c>
      <c r="F47" s="34">
        <v>6.3</v>
      </c>
      <c r="G47" s="35">
        <v>73.962026920468304</v>
      </c>
    </row>
    <row r="48" spans="1:7" ht="19.5" customHeight="1" x14ac:dyDescent="0.25">
      <c r="A48" s="32" t="s">
        <v>64</v>
      </c>
      <c r="B48" s="33" t="s">
        <v>65</v>
      </c>
      <c r="C48" s="32" t="s">
        <v>24</v>
      </c>
      <c r="D48" s="32" t="s">
        <v>642</v>
      </c>
      <c r="E48" s="32" t="s">
        <v>41</v>
      </c>
      <c r="F48" s="34">
        <v>64.099999999999994</v>
      </c>
      <c r="G48" s="35">
        <v>74.746503628505096</v>
      </c>
    </row>
    <row r="49" spans="1:7" ht="27.75" customHeight="1" x14ac:dyDescent="0.25">
      <c r="A49" s="32" t="s">
        <v>98</v>
      </c>
      <c r="B49" s="33" t="s">
        <v>99</v>
      </c>
      <c r="C49" s="32" t="s">
        <v>24</v>
      </c>
      <c r="D49" s="32" t="s">
        <v>642</v>
      </c>
      <c r="E49" s="32" t="s">
        <v>18</v>
      </c>
      <c r="F49" s="34">
        <v>31.54</v>
      </c>
      <c r="G49" s="35">
        <v>75.512905108664697</v>
      </c>
    </row>
    <row r="50" spans="1:7" ht="19.5" customHeight="1" x14ac:dyDescent="0.25">
      <c r="A50" s="32" t="s">
        <v>89</v>
      </c>
      <c r="B50" s="33" t="s">
        <v>90</v>
      </c>
      <c r="C50" s="32" t="s">
        <v>24</v>
      </c>
      <c r="D50" s="32" t="s">
        <v>642</v>
      </c>
      <c r="E50" s="32" t="s">
        <v>18</v>
      </c>
      <c r="F50" s="34">
        <v>17.7</v>
      </c>
      <c r="G50" s="35">
        <v>76.232138976376106</v>
      </c>
    </row>
    <row r="51" spans="1:7" ht="27.75" customHeight="1" x14ac:dyDescent="0.25">
      <c r="A51" s="32" t="s">
        <v>229</v>
      </c>
      <c r="B51" s="33" t="s">
        <v>230</v>
      </c>
      <c r="C51" s="32" t="s">
        <v>24</v>
      </c>
      <c r="D51" s="32" t="s">
        <v>642</v>
      </c>
      <c r="E51" s="32" t="s">
        <v>18</v>
      </c>
      <c r="F51" s="34">
        <v>119.43</v>
      </c>
      <c r="G51" s="35">
        <v>76.951189005954404</v>
      </c>
    </row>
    <row r="52" spans="1:7" ht="19.5" customHeight="1" x14ac:dyDescent="0.25">
      <c r="A52" s="32" t="s">
        <v>181</v>
      </c>
      <c r="B52" s="33" t="s">
        <v>182</v>
      </c>
      <c r="C52" s="32" t="s">
        <v>17</v>
      </c>
      <c r="D52" s="32" t="s">
        <v>642</v>
      </c>
      <c r="E52" s="32" t="s">
        <v>25</v>
      </c>
      <c r="F52" s="34">
        <v>20.5</v>
      </c>
      <c r="G52" s="35">
        <v>77.643142607835799</v>
      </c>
    </row>
    <row r="53" spans="1:7" ht="19.5" customHeight="1" x14ac:dyDescent="0.25">
      <c r="A53" s="32" t="s">
        <v>83</v>
      </c>
      <c r="B53" s="33" t="s">
        <v>84</v>
      </c>
      <c r="C53" s="32" t="s">
        <v>24</v>
      </c>
      <c r="D53" s="32" t="s">
        <v>642</v>
      </c>
      <c r="E53" s="32" t="s">
        <v>41</v>
      </c>
      <c r="F53" s="34">
        <v>63.56</v>
      </c>
      <c r="G53" s="35">
        <v>78.333789645842401</v>
      </c>
    </row>
    <row r="54" spans="1:7" ht="15" customHeight="1" x14ac:dyDescent="0.25">
      <c r="A54" s="32" t="s">
        <v>240</v>
      </c>
      <c r="B54" s="33" t="s">
        <v>241</v>
      </c>
      <c r="C54" s="32" t="s">
        <v>24</v>
      </c>
      <c r="D54" s="32" t="s">
        <v>642</v>
      </c>
      <c r="E54" s="32" t="s">
        <v>25</v>
      </c>
      <c r="F54" s="34">
        <v>66</v>
      </c>
      <c r="G54" s="35">
        <v>78.983355426737504</v>
      </c>
    </row>
    <row r="55" spans="1:7" ht="19.5" customHeight="1" x14ac:dyDescent="0.25">
      <c r="A55" s="32" t="s">
        <v>253</v>
      </c>
      <c r="B55" s="33" t="s">
        <v>254</v>
      </c>
      <c r="C55" s="32" t="s">
        <v>24</v>
      </c>
      <c r="D55" s="32" t="s">
        <v>642</v>
      </c>
      <c r="E55" s="32" t="s">
        <v>18</v>
      </c>
      <c r="F55" s="34">
        <v>41.09</v>
      </c>
      <c r="G55" s="35">
        <v>79.632448481004602</v>
      </c>
    </row>
  </sheetData>
  <mergeCells count="2">
    <mergeCell ref="A5:G5"/>
    <mergeCell ref="A7:G7"/>
  </mergeCells>
  <printOptions horizontalCentered="1"/>
  <pageMargins left="0.51180555555555596" right="0.51180555555555596" top="0.51180555555555596" bottom="0.70833333333333304" header="0.511811023622047" footer="0.196527777777778"/>
  <pageSetup paperSize="9" fitToHeight="0" orientation="landscape" horizontalDpi="300" verticalDpi="300"/>
  <headerFooter>
    <oddFooter>&amp;L&amp;9Companhia de Habitação do Paraná - COHAPAR
Diretoria de Programas e Projetos - DIPP
Departamento de Orçamentos e Cotações - DEOC&amp;R&amp;9Página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Planilha Orçamentária</vt:lpstr>
      <vt:lpstr>Curva ABC</vt:lpstr>
      <vt:lpstr>'Curva ABC'!Area_de_impressao</vt:lpstr>
      <vt:lpstr>'Planilha Orçamentária'!Area_de_impressao</vt:lpstr>
      <vt:lpstr>'Curva ABC'!Titulos_de_impressao</vt:lpstr>
      <vt:lpstr>'Planilha Orçamentária'!Titulos_de_impressao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Cristiano</dc:creator>
  <dc:description/>
  <cp:lastModifiedBy>Eng. Christiano Rotta</cp:lastModifiedBy>
  <cp:revision>0</cp:revision>
  <cp:lastPrinted>2026-04-23T19:26:13Z</cp:lastPrinted>
  <dcterms:created xsi:type="dcterms:W3CDTF">2025-07-24T18:48:00Z</dcterms:created>
  <dcterms:modified xsi:type="dcterms:W3CDTF">2026-04-23T19:31:30Z</dcterms:modified>
  <dc:language>pt-BR</dc:language>
</cp:coreProperties>
</file>